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ED1A69F-7F74-4048-A0F1-F5EF52977A7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9" l="1"/>
  <c r="E14" i="11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9" i="7"/>
  <c r="A90" i="7" s="1"/>
  <c r="A91" i="7" s="1"/>
  <c r="A81" i="7"/>
  <c r="A82" i="7" s="1"/>
  <c r="A84" i="7" s="1"/>
  <c r="A85" i="7" s="1"/>
  <c r="A86" i="7" s="1"/>
  <c r="A87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M18" i="23" s="1"/>
  <c r="O18" i="23" s="1"/>
  <c r="L17" i="23"/>
  <c r="M17" i="23" s="1"/>
  <c r="O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1" i="19"/>
  <c r="A52" i="19" s="1"/>
  <c r="A53" i="19" s="1"/>
  <c r="A54" i="19" s="1"/>
  <c r="A55" i="19" s="1"/>
  <c r="A56" i="19" s="1"/>
  <c r="A57" i="19" s="1"/>
  <c r="A60" i="19" s="1"/>
  <c r="A63" i="19" s="1"/>
  <c r="A64" i="19" s="1"/>
  <c r="A65" i="19" s="1"/>
  <c r="A66" i="19" s="1"/>
  <c r="A67" i="19" s="1"/>
  <c r="A68" i="19" s="1"/>
  <c r="A69" i="19" s="1"/>
  <c r="A71" i="19" s="1"/>
  <c r="A72" i="19" s="1"/>
  <c r="A73" i="19" s="1"/>
  <c r="A74" i="19" s="1"/>
  <c r="A76" i="19" s="1"/>
  <c r="A46" i="7"/>
  <c r="A47" i="7" s="1"/>
  <c r="A49" i="7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9" i="7" s="1"/>
  <c r="A70" i="7" s="1"/>
  <c r="A71" i="7" s="1"/>
  <c r="A72" i="7" s="1"/>
  <c r="A76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0" i="19"/>
  <c r="A31" i="19" s="1"/>
  <c r="K14" i="11" l="1"/>
  <c r="J14" i="11"/>
  <c r="I14" i="11"/>
  <c r="C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19" i="9" s="1"/>
  <c r="D38" i="19" l="1"/>
  <c r="D102" i="7"/>
  <c r="B102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9" i="7"/>
  <c r="D97" i="7"/>
  <c r="D80" i="10"/>
  <c r="C18" i="11" l="1"/>
  <c r="D29" i="11" s="1"/>
  <c r="D54" i="18" l="1"/>
  <c r="D59" i="18" s="1"/>
  <c r="F59" i="18" l="1"/>
  <c r="F54" i="18"/>
  <c r="E12" i="21"/>
  <c r="D11" i="10" s="1"/>
  <c r="E11" i="10" s="1"/>
  <c r="C12" i="21"/>
  <c r="D12" i="21"/>
  <c r="D79" i="19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80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l="1"/>
  <c r="D18" i="9"/>
  <c r="D37" i="7"/>
  <c r="D92" i="7"/>
  <c r="D38" i="9" l="1"/>
  <c r="D37" i="9"/>
  <c r="D36" i="9"/>
  <c r="D35" i="9"/>
  <c r="D26" i="9"/>
  <c r="D27" i="9"/>
  <c r="D21" i="9"/>
  <c r="D11" i="9"/>
  <c r="E11" i="9" s="1"/>
  <c r="D12" i="9"/>
  <c r="E12" i="9" s="1"/>
  <c r="D14" i="9"/>
  <c r="E14" i="9" s="1"/>
  <c r="D15" i="9"/>
  <c r="E15" i="9" s="1"/>
  <c r="D88" i="7" l="1"/>
  <c r="D45" i="7"/>
  <c r="D30" i="18" l="1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E65" i="10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9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5" i="7" l="1"/>
</calcChain>
</file>

<file path=xl/sharedStrings.xml><?xml version="1.0" encoding="utf-8"?>
<sst xmlns="http://schemas.openxmlformats.org/spreadsheetml/2006/main" count="690" uniqueCount="284">
  <si>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</si>
  <si>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</si>
  <si>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</si>
  <si>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</si>
  <si>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</si>
  <si>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</si>
  <si>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</si>
  <si>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</si>
  <si>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</si>
  <si>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</si>
  <si>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</si>
  <si>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</si>
  <si>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</si>
  <si>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</si>
  <si>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</si>
  <si>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</si>
  <si>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</si>
  <si>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</si>
  <si>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</si>
  <si>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</si>
  <si>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</si>
  <si>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</si>
  <si>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</si>
  <si>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</si>
  <si>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</si>
  <si>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</si>
  <si>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</si>
  <si>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</si>
  <si>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</si>
  <si>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</si>
  <si>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</si>
  <si>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</si>
  <si>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</si>
  <si>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</si>
  <si>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</si>
  <si>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</si>
  <si>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</si>
  <si>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</si>
  <si>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</si>
  <si>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</si>
  <si>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</si>
  <si>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</si>
  <si>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</si>
  <si>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</si>
  <si>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</si>
  <si>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</si>
  <si>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</si>
  <si>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</si>
  <si>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</si>
  <si>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</si>
  <si>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</si>
  <si>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</si>
  <si>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</si>
  <si>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</si>
  <si>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</si>
  <si>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</si>
  <si>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</si>
  <si>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</si>
  <si>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</si>
  <si>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</si>
  <si>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</si>
  <si>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</si>
  <si>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</si>
  <si>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</si>
  <si>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</si>
  <si>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</si>
  <si>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</si>
  <si>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</si>
  <si>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</si>
  <si>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</si>
  <si>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</si>
  <si>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</si>
  <si>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</si>
  <si>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</si>
  <si>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</si>
  <si>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</si>
  <si>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</si>
  <si>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</si>
  <si>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</si>
  <si>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</si>
  <si>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</si>
  <si>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</si>
  <si>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</si>
  <si>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</si>
  <si>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</si>
  <si>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</si>
  <si>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</si>
  <si>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</si>
  <si>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</si>
  <si>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</si>
  <si>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</si>
  <si>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</si>
  <si>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</si>
  <si>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</si>
  <si>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</si>
  <si>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</si>
  <si>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</si>
  <si>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</si>
  <si>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</si>
  <si>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</si>
  <si>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</si>
  <si>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</si>
  <si>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</si>
  <si>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</si>
  <si>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</si>
  <si>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</si>
  <si>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</si>
  <si>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</si>
  <si>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</si>
  <si>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</si>
  <si>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</si>
  <si>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</si>
  <si>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</si>
  <si>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</si>
  <si>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</si>
  <si>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</si>
  <si>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</si>
  <si>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</si>
  <si>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</si>
  <si>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</si>
  <si>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</si>
  <si>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</si>
  <si>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</si>
  <si>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</si>
  <si>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</si>
  <si>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</si>
  <si>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</si>
  <si>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</si>
  <si>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</si>
  <si>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</si>
  <si>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</si>
  <si>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</si>
  <si>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</si>
  <si>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</si>
  <si>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</si>
  <si>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</si>
  <si>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</si>
  <si>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</si>
  <si>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</si>
  <si>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</si>
  <si>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</si>
  <si>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</si>
  <si>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</si>
  <si>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</si>
  <si>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</si>
  <si>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</si>
  <si>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</si>
  <si>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</si>
  <si>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</si>
  <si>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</si>
  <si>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</si>
  <si>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</si>
  <si>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</si>
  <si>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</si>
  <si>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</si>
  <si>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</si>
  <si>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</si>
  <si>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</si>
  <si>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</si>
  <si>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</si>
  <si>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</si>
  <si>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</si>
  <si>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</si>
  <si>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</si>
  <si>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</si>
  <si>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</si>
  <si>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</si>
  <si>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</si>
  <si>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</si>
  <si>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</si>
  <si>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</si>
  <si>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</si>
  <si>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</si>
  <si>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</si>
  <si>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</si>
  <si>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</si>
  <si>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</si>
  <si>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</si>
  <si>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</si>
  <si>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</si>
  <si>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</si>
  <si>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</si>
  <si>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</si>
  <si>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</si>
  <si>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</si>
  <si>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</si>
  <si>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</si>
  <si>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</si>
  <si>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</si>
  <si>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</si>
  <si>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</si>
  <si>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</si>
  <si>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</si>
  <si>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</si>
  <si>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</si>
  <si>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</si>
  <si>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</si>
  <si>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</si>
  <si>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</si>
  <si>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</si>
  <si>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</si>
  <si>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</si>
  <si>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</si>
  <si>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</si>
  <si>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</si>
  <si>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</si>
  <si>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</si>
  <si>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</si>
  <si>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</si>
  <si>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</si>
  <si>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</si>
  <si>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</si>
  <si>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</si>
  <si>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</si>
  <si>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</si>
  <si>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</si>
  <si>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</si>
  <si>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</si>
  <si>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</si>
  <si>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</si>
  <si>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</si>
  <si>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</si>
  <si>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</si>
  <si>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</si>
  <si>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</si>
  <si>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</si>
  <si>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</si>
  <si>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</si>
  <si>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</si>
  <si>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</si>
  <si>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</si>
  <si>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</si>
  <si>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</si>
  <si>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</si>
  <si>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</si>
  <si>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</si>
  <si>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</si>
  <si>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</si>
  <si>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</si>
  <si>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</si>
  <si>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</si>
  <si>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</si>
  <si>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</si>
  <si>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</si>
  <si>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</si>
  <si>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</si>
  <si>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</si>
  <si>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</si>
  <si>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</si>
  <si>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</si>
  <si>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</si>
  <si>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</si>
  <si>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</si>
  <si>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</si>
  <si>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</si>
  <si>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</si>
  <si>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</si>
  <si>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</si>
  <si>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</si>
  <si>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</si>
  <si>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</si>
  <si>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</si>
  <si>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</si>
  <si>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</si>
  <si>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</si>
  <si>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</si>
  <si>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</si>
  <si>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</si>
  <si>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</si>
  <si>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</si>
  <si>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</si>
  <si>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</si>
  <si>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</si>
  <si>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</si>
  <si>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</si>
  <si>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</si>
  <si>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</si>
  <si>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</si>
  <si>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Փ․Մարգարյան </t>
  </si>
  <si>
    <t xml:space="preserve">Ա․Մովսեսյան </t>
  </si>
  <si>
    <t xml:space="preserve">ստացված կանխ․դրամաշտորհի գծով </t>
  </si>
  <si>
    <t xml:space="preserve">«Թիվ 34 գրադարան» ՀՈԱԿ-ի 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</si>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</sst>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43" fillId="0" borderId="10" xfId="45" applyNumberFormat="1" applyFont="1" applyBorder="1" applyAlignment="1">
      <alignment horizontal="center" vertical="center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3" fontId="31" fillId="0" borderId="10" xfId="68" applyNumberFormat="1" applyFont="1" applyBorder="1" applyAlignment="1" applyProtection="1">
      <alignment horizontal="center" vertical="center" wrapText="1"/>
      <protection locked="0"/>
    </xf>
    <xf numFmtId="166" fontId="31" fillId="0" borderId="18" xfId="68" applyNumberFormat="1" applyFont="1" applyBorder="1" applyAlignment="1" applyProtection="1">
      <alignment horizontal="center" vertical="center" wrapText="1"/>
      <protection locked="0"/>
    </xf>
    <xf numFmtId="166" fontId="49" fillId="0" borderId="0" xfId="45" applyNumberFormat="1" applyFont="1" applyAlignment="1">
      <alignment vertical="center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QAgAFAATQAAAAAAAAAAAAAAAAAAAAAAAAAAAAAAAAAAAAAAAAAAAAAAAAAAAAAAAAAAAAAAAAAAAAAAAAAAAAAAAAAAAAAAAAAAAAAAAAAAAAAAAAAAAAAAAAAAAAAAAADoBwwAAAAdABQAE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5MTBaMCMGCSqGSIb3DQEJBDEWBBTQh02Z7BSkJUlduL223x4P1JSWgDArBgsqhkiG9w0BCRACDDEcMBowGDAWBBRE5xMFRVajmd/v2Zzf5CvSbEm8HjANBgkqhkiG9w0BAQEFAASCAQAIxDKjSykA55wBnSvL5bfe05z0ByuNMY7UwHz5UCTkYge0PbyJ5p4DLTd9JaJv8QBTX03cJGGY5Kwd1H95XRSbwJhASZ/JoUAXLY9sdJN3JzrB2F9mgP5XysGnKM/gPNJc3XcxobhQ6R8LlTUeGOAMxtqv6PaimJwsIAh4sPUzGePHEl9Y4bu/gNhIsWCfaUkDVPyctfoVShBNEK1jLXBOA4oPZvHnufIXtVwjMHN56VFmQxXDqP30w4kmKRmMCLczrNSZuKA25iidTpi6D1Li6riY+43rIIAx+lMYi8Q98DLpZmias/J5PJtXEo5fKxBj+KAyvkNfuzdTFtV9ynm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QAgAFAATQAAAAAAAAAAAAAAAAAAAAAAAAAAAAAAAAAAAAAAAAAAAAAAAAAAAAAAAAAAAAAAAAAAAAAAAAAAAAAAAAAAAAAAAAAAAAAAAAAAAAAAAAAAAAAAAAAAAAAAAADoBwwAAAAdABQAE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5MTNaMCMGCSqGSIb3DQEJBDEWBBRw3yub+NfKWsp5Bb3DL9AvxnbQRDArBgsqhkiG9w0BCRACDDEcMBowGDAWBBRE5xMFRVajmd/v2Zzf5CvSbEm8HjANBgkqhkiG9w0BAQEFAASCAQBjdeuj/A04Ch9Xtp3fogi6JaW7/1gCqmzECB5ERTw0QkSr/sDfLnQE2KWoo5NuKUSgptR1Gv2YlhznxNiN5HFqo0OAevaln7tn0aIgXXv2ZLMByTIM5e8a2T0GWKRLHoTFrvJYY3lw2CjgC2mianzrtk9LcorL9gb16T/K0LNGRTra9ufYBrd/Cbfg+6Tn1yxXRSRg2QDjMFbGjdQV/a9tGVK2JD1SLXdYYn6IhlGHgVTKjJnOuwHSa3K71rXouJiquIRjpt6oQEnJmMxbZ07JJlrwUx8U3cXaK++lXIGM6sU5GVnLWVEnUbkereTfLGjTUbEq8dnpBjPMfRnU7n5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36321BA-92AF-237E-06BD-42284EAC86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101600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456DD0A-8620-6E3E-C2C7-19664CFA04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48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3.14062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47" t="s">
        <v>172</v>
      </c>
      <c r="E1" s="88">
        <v>25</v>
      </c>
      <c r="F1" s="40"/>
      <c r="G1" s="38"/>
    </row>
    <row r="2" spans="1:13">
      <c r="C2" s="38"/>
      <c r="D2" s="447" t="s">
        <v>26</v>
      </c>
      <c r="E2" s="38"/>
      <c r="F2" s="38"/>
      <c r="G2" s="38"/>
    </row>
    <row r="3" spans="1:13">
      <c r="C3" s="38"/>
      <c r="D3" s="447" t="s">
        <v>27</v>
      </c>
      <c r="E3" s="38"/>
      <c r="F3" s="38"/>
      <c r="G3" s="38"/>
    </row>
    <row r="4" spans="1:13" ht="18" customHeight="1">
      <c r="C4" s="148"/>
      <c r="D4" s="446" t="s">
        <v>242</v>
      </c>
      <c r="E4" s="148"/>
      <c r="F4" s="148"/>
      <c r="G4" s="38"/>
    </row>
    <row r="5" spans="1:13" ht="18.75" customHeight="1">
      <c r="C5" s="148"/>
      <c r="D5" s="446" t="s">
        <v>170</v>
      </c>
      <c r="E5" s="148"/>
      <c r="F5" s="148"/>
      <c r="G5" s="38"/>
    </row>
    <row r="6" spans="1:13">
      <c r="C6" s="148"/>
      <c r="D6" s="446"/>
      <c r="E6" s="148"/>
      <c r="F6" s="148"/>
      <c r="G6" s="38"/>
    </row>
    <row r="7" spans="1:13">
      <c r="C7" s="148"/>
      <c r="D7" s="447" t="s">
        <v>204</v>
      </c>
      <c r="E7" s="88">
        <v>25</v>
      </c>
      <c r="F7" s="40"/>
      <c r="G7" s="38"/>
    </row>
    <row r="8" spans="1:13">
      <c r="C8" s="148"/>
      <c r="D8" s="447" t="s">
        <v>26</v>
      </c>
      <c r="E8" s="38"/>
      <c r="F8" s="38"/>
      <c r="G8" s="38"/>
    </row>
    <row r="9" spans="1:13">
      <c r="C9" s="148"/>
      <c r="D9" s="447" t="s">
        <v>27</v>
      </c>
      <c r="E9" s="38"/>
      <c r="F9" s="38"/>
      <c r="G9" s="38"/>
    </row>
    <row r="10" spans="1:13" ht="18" customHeight="1">
      <c r="C10" s="148"/>
      <c r="D10" s="446" t="s">
        <v>283</v>
      </c>
      <c r="E10" s="148"/>
      <c r="F10" s="148"/>
      <c r="G10" s="38"/>
    </row>
    <row r="11" spans="1:13" ht="18.75" customHeight="1">
      <c r="C11" s="148"/>
      <c r="D11" s="446" t="s">
        <v>282</v>
      </c>
      <c r="E11" s="148"/>
      <c r="F11" s="148"/>
      <c r="G11" s="38"/>
    </row>
    <row r="12" spans="1:13" ht="14.25" hidden="1" customHeight="1">
      <c r="C12" s="39"/>
      <c r="D12" s="469"/>
      <c r="E12" s="38"/>
      <c r="F12" s="469"/>
      <c r="G12" s="40"/>
    </row>
    <row r="13" spans="1:13" ht="18.75" customHeight="1">
      <c r="A13" s="520" t="s">
        <v>39</v>
      </c>
      <c r="B13" s="520"/>
      <c r="C13" s="520"/>
      <c r="D13" s="520"/>
      <c r="E13" s="470"/>
      <c r="F13" s="471"/>
      <c r="G13" s="470"/>
    </row>
    <row r="14" spans="1:13" s="473" customFormat="1" ht="23.25" customHeight="1">
      <c r="A14" s="521" t="s">
        <v>281</v>
      </c>
      <c r="B14" s="521"/>
      <c r="C14" s="521"/>
      <c r="D14" s="521"/>
      <c r="E14" s="472"/>
      <c r="F14" s="472"/>
    </row>
    <row r="15" spans="1:13" ht="24" customHeight="1">
      <c r="A15" s="522" t="s">
        <v>241</v>
      </c>
      <c r="B15" s="522"/>
      <c r="C15" s="522"/>
      <c r="D15" s="522"/>
      <c r="E15" s="273"/>
      <c r="F15" s="273"/>
      <c r="G15" s="41"/>
      <c r="H15" s="42"/>
      <c r="I15" s="42"/>
      <c r="K15" s="42"/>
      <c r="L15" s="42"/>
      <c r="M15" s="42"/>
    </row>
    <row r="16" spans="1:13" ht="19.5" customHeight="1">
      <c r="A16" s="474"/>
      <c r="B16" s="474"/>
      <c r="C16" s="474"/>
      <c r="D16" s="475" t="s">
        <v>50</v>
      </c>
      <c r="E16" s="476"/>
      <c r="F16" s="475"/>
      <c r="L16" s="2"/>
    </row>
    <row r="17" spans="1:16" ht="22.5" customHeight="1">
      <c r="A17" s="477" t="s">
        <v>7</v>
      </c>
      <c r="B17" s="518" t="s">
        <v>121</v>
      </c>
      <c r="C17" s="518"/>
      <c r="D17" s="478"/>
      <c r="E17" s="479"/>
      <c r="F17" s="478"/>
    </row>
    <row r="18" spans="1:16">
      <c r="A18" s="97">
        <v>1</v>
      </c>
      <c r="B18" s="514" t="s">
        <v>114</v>
      </c>
      <c r="C18" s="514"/>
      <c r="D18" s="480">
        <v>8059.2</v>
      </c>
      <c r="E18" s="196"/>
      <c r="F18" s="196"/>
      <c r="G18" s="481"/>
    </row>
    <row r="19" spans="1:16">
      <c r="A19" s="97">
        <f>+A18+1</f>
        <v>2</v>
      </c>
      <c r="B19" s="514" t="s">
        <v>214</v>
      </c>
      <c r="C19" s="514"/>
      <c r="D19" s="196">
        <f>+Komunal!N20</f>
        <v>0.2</v>
      </c>
      <c r="E19" s="196"/>
      <c r="F19" s="196"/>
      <c r="G19" s="481"/>
    </row>
    <row r="20" spans="1:16" hidden="1">
      <c r="A20" s="97">
        <f t="shared" ref="A20:A26" si="0">+A19+1</f>
        <v>3</v>
      </c>
      <c r="B20" s="523" t="s">
        <v>186</v>
      </c>
      <c r="C20" s="523"/>
      <c r="D20" s="480">
        <f>+'Pastaci finansav.'!D12</f>
        <v>0</v>
      </c>
      <c r="E20" s="196"/>
      <c r="F20" s="480"/>
    </row>
    <row r="21" spans="1:16" hidden="1">
      <c r="A21" s="97">
        <f t="shared" si="0"/>
        <v>4</v>
      </c>
      <c r="B21" s="523" t="s">
        <v>255</v>
      </c>
      <c r="C21" s="523"/>
      <c r="D21" s="196"/>
      <c r="E21" s="196"/>
      <c r="F21" s="480"/>
    </row>
    <row r="22" spans="1:16" s="482" customFormat="1" hidden="1">
      <c r="A22" s="97">
        <f t="shared" si="0"/>
        <v>5</v>
      </c>
      <c r="B22" s="514" t="s">
        <v>235</v>
      </c>
      <c r="C22" s="514"/>
      <c r="D22" s="196"/>
      <c r="E22" s="196"/>
      <c r="F22" s="196"/>
      <c r="G22" s="481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14" t="s">
        <v>51</v>
      </c>
      <c r="C23" s="514"/>
      <c r="D23" s="196"/>
      <c r="E23" s="196"/>
      <c r="F23" s="196"/>
      <c r="G23" s="481"/>
    </row>
    <row r="24" spans="1:16" hidden="1">
      <c r="A24" s="97">
        <f t="shared" si="0"/>
        <v>7</v>
      </c>
      <c r="B24" s="514" t="s">
        <v>61</v>
      </c>
      <c r="C24" s="514"/>
      <c r="D24" s="480">
        <f>+Komunal!M28</f>
        <v>0</v>
      </c>
      <c r="E24" s="196"/>
      <c r="F24" s="196"/>
    </row>
    <row r="25" spans="1:16" hidden="1">
      <c r="A25" s="97">
        <f t="shared" si="0"/>
        <v>8</v>
      </c>
      <c r="B25" s="514" t="s">
        <v>185</v>
      </c>
      <c r="C25" s="514"/>
      <c r="D25" s="196"/>
      <c r="E25" s="196"/>
      <c r="F25" s="196"/>
    </row>
    <row r="26" spans="1:16" hidden="1">
      <c r="A26" s="97">
        <f t="shared" si="0"/>
        <v>9</v>
      </c>
      <c r="B26" s="514" t="s">
        <v>263</v>
      </c>
      <c r="C26" s="514"/>
      <c r="D26" s="196">
        <f>SUM(D27:D28)</f>
        <v>0</v>
      </c>
      <c r="E26" s="196"/>
      <c r="F26" s="196"/>
    </row>
    <row r="27" spans="1:16" s="485" customFormat="1" ht="13.5" hidden="1">
      <c r="A27" s="483">
        <f>+A26+0.1</f>
        <v>9.1</v>
      </c>
      <c r="B27" s="519"/>
      <c r="C27" s="519"/>
      <c r="D27" s="484"/>
      <c r="E27" s="484"/>
      <c r="F27" s="484"/>
    </row>
    <row r="28" spans="1:16" s="485" customFormat="1" ht="13.5" hidden="1">
      <c r="A28" s="483">
        <f>+A27+0.1</f>
        <v>9.1999999999999993</v>
      </c>
      <c r="B28" s="519"/>
      <c r="C28" s="519"/>
      <c r="D28" s="484"/>
      <c r="E28" s="484"/>
      <c r="F28" s="486" t="s">
        <v>268</v>
      </c>
    </row>
    <row r="29" spans="1:16">
      <c r="A29" s="97">
        <v>3</v>
      </c>
      <c r="B29" s="514" t="s">
        <v>119</v>
      </c>
      <c r="C29" s="514"/>
      <c r="D29" s="480">
        <f>SUM(D30:D31)</f>
        <v>70</v>
      </c>
      <c r="E29" s="196"/>
      <c r="F29" s="480"/>
    </row>
    <row r="30" spans="1:16" s="489" customFormat="1" ht="16.5">
      <c r="A30" s="483">
        <f t="shared" ref="A30:A31" si="1">+A29+0.1</f>
        <v>3.1</v>
      </c>
      <c r="B30" s="515" t="s">
        <v>70</v>
      </c>
      <c r="C30" s="515"/>
      <c r="D30" s="487">
        <f>+D76</f>
        <v>70</v>
      </c>
      <c r="E30" s="484"/>
      <c r="F30" s="487"/>
      <c r="G30" s="488"/>
      <c r="H30" s="485"/>
      <c r="I30" s="485"/>
      <c r="J30" s="485"/>
      <c r="K30" s="485"/>
      <c r="L30" s="485"/>
      <c r="M30" s="485"/>
      <c r="N30" s="485"/>
      <c r="O30" s="485"/>
      <c r="P30" s="485"/>
    </row>
    <row r="31" spans="1:16" s="482" customFormat="1" ht="16.5" hidden="1">
      <c r="A31" s="483">
        <f t="shared" si="1"/>
        <v>3.2</v>
      </c>
      <c r="B31" s="517" t="s">
        <v>71</v>
      </c>
      <c r="C31" s="517"/>
      <c r="D31" s="490"/>
      <c r="E31" s="490"/>
      <c r="F31" s="490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97">
        <f>+A29+1</f>
        <v>4</v>
      </c>
      <c r="B32" s="514" t="s">
        <v>8</v>
      </c>
      <c r="C32" s="514"/>
      <c r="D32" s="196"/>
      <c r="E32" s="196"/>
      <c r="F32" s="196"/>
    </row>
    <row r="33" spans="1:26" s="2" customFormat="1" hidden="1">
      <c r="A33" s="97">
        <f>+A32+1</f>
        <v>5</v>
      </c>
      <c r="B33" s="516"/>
      <c r="C33" s="516"/>
      <c r="D33" s="196"/>
      <c r="E33" s="196"/>
      <c r="F33" s="196"/>
      <c r="G33" s="16"/>
    </row>
    <row r="34" spans="1:26" s="2" customFormat="1" hidden="1">
      <c r="A34" s="97">
        <f>+A33+1</f>
        <v>6</v>
      </c>
      <c r="B34" s="516"/>
      <c r="C34" s="516"/>
      <c r="D34" s="196"/>
      <c r="E34" s="196"/>
      <c r="F34" s="196"/>
      <c r="G34" s="18"/>
    </row>
    <row r="35" spans="1:26" ht="16.5" customHeight="1">
      <c r="A35" s="477"/>
      <c r="B35" s="513" t="s">
        <v>238</v>
      </c>
      <c r="C35" s="513"/>
      <c r="D35" s="491">
        <f>SUM(D18:D19,D20:D26,D29,D32:D34)</f>
        <v>8129.4</v>
      </c>
      <c r="E35" s="492"/>
      <c r="F35" s="491"/>
    </row>
    <row r="36" spans="1:26" ht="15.75" hidden="1" customHeight="1">
      <c r="A36" s="39"/>
      <c r="B36" s="477"/>
      <c r="C36" s="493"/>
      <c r="D36" s="480"/>
      <c r="E36" s="196"/>
      <c r="F36" s="480"/>
    </row>
    <row r="37" spans="1:26" ht="16.5" customHeight="1">
      <c r="A37" s="477" t="s">
        <v>9</v>
      </c>
      <c r="B37" s="518" t="s">
        <v>122</v>
      </c>
      <c r="C37" s="518"/>
      <c r="D37" s="494"/>
      <c r="E37" s="495"/>
      <c r="F37" s="4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14" t="s">
        <v>10</v>
      </c>
      <c r="C38" s="514"/>
      <c r="D38" s="480">
        <f>+Ashkhatavardz!P13-'Dramakan hosqer'!D93</f>
        <v>7095.6</v>
      </c>
      <c r="E38" s="196"/>
      <c r="F38" s="480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82" customFormat="1" ht="13.5" hidden="1">
      <c r="A39" s="483">
        <f t="shared" ref="A39:A41" si="2">+A38+0.1</f>
        <v>1.1000000000000001</v>
      </c>
      <c r="B39" s="517" t="str">
        <f>+Ashkhatavardz!J6</f>
        <v>գեղագիտական ուսուցման գծով</v>
      </c>
      <c r="C39" s="517"/>
      <c r="D39" s="490">
        <f>+Ashkhatavardz!C8+Ashkhatavardz!J7</f>
        <v>0</v>
      </c>
      <c r="E39" s="490"/>
      <c r="F39" s="496"/>
      <c r="G39" s="497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82" customFormat="1" ht="13.5">
      <c r="A40" s="483">
        <v>1.1000000000000001</v>
      </c>
      <c r="B40" s="517" t="s">
        <v>11</v>
      </c>
      <c r="C40" s="517"/>
      <c r="D40" s="490">
        <f>+Ashkhatavardz!C9+Ashkhatavardz!O7+Ashkhatavardz!C10</f>
        <v>170</v>
      </c>
      <c r="E40" s="490"/>
      <c r="F40" s="49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82" customFormat="1" ht="13.5" hidden="1">
      <c r="A41" s="483">
        <f t="shared" si="2"/>
        <v>1.2000000000000002</v>
      </c>
      <c r="B41" s="517" t="s">
        <v>262</v>
      </c>
      <c r="C41" s="517"/>
      <c r="D41" s="490">
        <f>+Ashkhatavardz!C11+Ashkhatavardz!L7</f>
        <v>0</v>
      </c>
      <c r="E41" s="490"/>
      <c r="F41" s="49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14" t="s">
        <v>13</v>
      </c>
      <c r="C42" s="514"/>
      <c r="D42" s="480">
        <f>+Komunal!F27</f>
        <v>146.9</v>
      </c>
      <c r="E42" s="196"/>
      <c r="F42" s="196"/>
      <c r="G42" s="49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14" t="s">
        <v>12</v>
      </c>
      <c r="C43" s="514"/>
      <c r="D43" s="480">
        <f>+Komunal!J27</f>
        <v>43.2</v>
      </c>
      <c r="E43" s="196"/>
      <c r="F43" s="196"/>
      <c r="G43" s="49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f t="shared" ref="A44:A46" si="3">+A43+1</f>
        <v>4</v>
      </c>
      <c r="B44" s="514" t="s">
        <v>14</v>
      </c>
      <c r="C44" s="514"/>
      <c r="D44" s="196">
        <f>+Komunal!O27</f>
        <v>5.8</v>
      </c>
      <c r="E44" s="196"/>
      <c r="F44" s="196"/>
      <c r="G44" s="498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f t="shared" si="3"/>
        <v>5</v>
      </c>
      <c r="B45" s="514" t="s">
        <v>15</v>
      </c>
      <c r="C45" s="514"/>
      <c r="D45" s="499">
        <v>4.7</v>
      </c>
      <c r="E45" s="196"/>
      <c r="F45" s="196"/>
    </row>
    <row r="46" spans="1:26" hidden="1">
      <c r="A46" s="97">
        <f t="shared" si="3"/>
        <v>6</v>
      </c>
      <c r="B46" s="514" t="s">
        <v>16</v>
      </c>
      <c r="C46" s="514"/>
      <c r="D46" s="499"/>
      <c r="E46" s="196"/>
      <c r="F46" s="196"/>
    </row>
    <row r="47" spans="1:26">
      <c r="A47" s="97">
        <v>6</v>
      </c>
      <c r="B47" s="514" t="s">
        <v>17</v>
      </c>
      <c r="C47" s="514"/>
      <c r="D47" s="500">
        <f>SUM(D48:D50)</f>
        <v>117.6</v>
      </c>
      <c r="E47" s="501"/>
      <c r="F47" s="500"/>
    </row>
    <row r="48" spans="1:26" s="489" customFormat="1" ht="13.5">
      <c r="A48" s="483">
        <f t="shared" ref="A48:A49" si="4">+A47+0.1</f>
        <v>6.1</v>
      </c>
      <c r="B48" s="515" t="s">
        <v>18</v>
      </c>
      <c r="C48" s="515"/>
      <c r="D48" s="484">
        <v>57.6</v>
      </c>
      <c r="E48" s="484"/>
      <c r="F48" s="484"/>
      <c r="G48" s="485"/>
      <c r="H48" s="485"/>
      <c r="I48" s="485"/>
      <c r="J48" s="485"/>
      <c r="K48" s="485"/>
      <c r="L48" s="485"/>
      <c r="M48" s="485"/>
      <c r="N48" s="485"/>
      <c r="O48" s="485"/>
      <c r="P48" s="485"/>
    </row>
    <row r="49" spans="1:17" s="489" customFormat="1" ht="13.5" hidden="1">
      <c r="A49" s="483">
        <f t="shared" si="4"/>
        <v>6.1999999999999993</v>
      </c>
      <c r="B49" s="515" t="s">
        <v>19</v>
      </c>
      <c r="C49" s="515"/>
      <c r="D49" s="484"/>
      <c r="E49" s="484"/>
      <c r="F49" s="484"/>
      <c r="G49" s="485"/>
      <c r="H49" s="485"/>
      <c r="I49" s="485"/>
      <c r="J49" s="485"/>
      <c r="K49" s="485"/>
      <c r="L49" s="485"/>
      <c r="M49" s="485"/>
      <c r="N49" s="485"/>
      <c r="O49" s="485"/>
      <c r="P49" s="485"/>
    </row>
    <row r="50" spans="1:17" s="489" customFormat="1" ht="13.5">
      <c r="A50" s="483">
        <v>6.2</v>
      </c>
      <c r="B50" s="515" t="s">
        <v>20</v>
      </c>
      <c r="C50" s="515"/>
      <c r="D50" s="484">
        <v>60</v>
      </c>
      <c r="E50" s="484"/>
      <c r="F50" s="484"/>
      <c r="G50" s="485"/>
      <c r="H50" s="485"/>
      <c r="I50" s="485"/>
      <c r="J50" s="485"/>
      <c r="K50" s="485"/>
      <c r="L50" s="485"/>
      <c r="M50" s="485"/>
      <c r="N50" s="485"/>
      <c r="O50" s="485"/>
      <c r="P50" s="485"/>
    </row>
    <row r="51" spans="1:17">
      <c r="A51" s="97">
        <f>+A47+1</f>
        <v>7</v>
      </c>
      <c r="B51" s="514" t="s">
        <v>21</v>
      </c>
      <c r="C51" s="514"/>
      <c r="D51" s="196">
        <v>18</v>
      </c>
      <c r="E51" s="196"/>
      <c r="F51" s="196"/>
      <c r="M51" s="71"/>
    </row>
    <row r="52" spans="1:17">
      <c r="A52" s="97">
        <f t="shared" ref="A52:A74" si="5">+A51+1</f>
        <v>8</v>
      </c>
      <c r="B52" s="514" t="s">
        <v>28</v>
      </c>
      <c r="C52" s="514"/>
      <c r="D52" s="196">
        <v>120</v>
      </c>
      <c r="E52" s="196"/>
      <c r="F52" s="196"/>
      <c r="M52" s="502"/>
      <c r="N52" s="71"/>
      <c r="O52" s="503"/>
      <c r="P52" s="71"/>
      <c r="Q52" s="504"/>
    </row>
    <row r="53" spans="1:17">
      <c r="A53" s="97">
        <f t="shared" si="5"/>
        <v>9</v>
      </c>
      <c r="B53" s="514" t="s">
        <v>22</v>
      </c>
      <c r="C53" s="514"/>
      <c r="D53" s="196">
        <v>100</v>
      </c>
      <c r="E53" s="196"/>
      <c r="F53" s="196"/>
    </row>
    <row r="54" spans="1:17" hidden="1">
      <c r="A54" s="97">
        <f t="shared" si="5"/>
        <v>10</v>
      </c>
      <c r="B54" s="514" t="s">
        <v>72</v>
      </c>
      <c r="C54" s="514"/>
      <c r="D54" s="196"/>
      <c r="E54" s="196"/>
      <c r="F54" s="196"/>
    </row>
    <row r="55" spans="1:17" hidden="1">
      <c r="A55" s="97">
        <f t="shared" si="5"/>
        <v>11</v>
      </c>
      <c r="B55" s="514" t="s">
        <v>46</v>
      </c>
      <c r="C55" s="514"/>
      <c r="D55" s="196"/>
      <c r="E55" s="196"/>
      <c r="F55" s="196"/>
    </row>
    <row r="56" spans="1:17" hidden="1">
      <c r="A56" s="97">
        <f t="shared" si="5"/>
        <v>12</v>
      </c>
      <c r="B56" s="514" t="s">
        <v>116</v>
      </c>
      <c r="C56" s="514"/>
      <c r="D56" s="196"/>
      <c r="E56" s="196"/>
      <c r="F56" s="196"/>
    </row>
    <row r="57" spans="1:17" hidden="1">
      <c r="A57" s="97">
        <f t="shared" si="5"/>
        <v>13</v>
      </c>
      <c r="B57" s="514" t="s">
        <v>117</v>
      </c>
      <c r="C57" s="514"/>
      <c r="D57" s="196"/>
      <c r="E57" s="196"/>
      <c r="F57" s="196"/>
      <c r="H57" s="505"/>
    </row>
    <row r="58" spans="1:17">
      <c r="A58" s="97">
        <v>10</v>
      </c>
      <c r="B58" s="514" t="s">
        <v>23</v>
      </c>
      <c r="C58" s="514"/>
      <c r="D58" s="196">
        <v>33.1</v>
      </c>
      <c r="E58" s="196"/>
      <c r="F58" s="196"/>
      <c r="H58" s="505"/>
    </row>
    <row r="59" spans="1:17">
      <c r="A59" s="97">
        <v>11</v>
      </c>
      <c r="B59" s="514" t="s">
        <v>24</v>
      </c>
      <c r="C59" s="514"/>
      <c r="D59" s="196">
        <v>43.1</v>
      </c>
      <c r="E59" s="196"/>
      <c r="F59" s="196"/>
    </row>
    <row r="60" spans="1:17" hidden="1">
      <c r="A60" s="97">
        <f t="shared" si="5"/>
        <v>12</v>
      </c>
      <c r="B60" s="514" t="s">
        <v>65</v>
      </c>
      <c r="C60" s="514"/>
      <c r="D60" s="196"/>
      <c r="E60" s="196"/>
      <c r="F60" s="196"/>
    </row>
    <row r="61" spans="1:17" hidden="1">
      <c r="A61" s="97">
        <v>12</v>
      </c>
      <c r="B61" s="514" t="s">
        <v>52</v>
      </c>
      <c r="C61" s="514"/>
      <c r="D61" s="480">
        <f>+D24</f>
        <v>0</v>
      </c>
      <c r="E61" s="196"/>
      <c r="F61" s="480"/>
    </row>
    <row r="62" spans="1:17">
      <c r="A62" s="97">
        <v>12</v>
      </c>
      <c r="B62" s="514" t="s">
        <v>43</v>
      </c>
      <c r="C62" s="514"/>
      <c r="D62" s="196">
        <v>60</v>
      </c>
      <c r="E62" s="196"/>
      <c r="F62" s="196"/>
    </row>
    <row r="63" spans="1:17">
      <c r="A63" s="97">
        <f t="shared" si="5"/>
        <v>13</v>
      </c>
      <c r="B63" s="514" t="s">
        <v>73</v>
      </c>
      <c r="C63" s="514"/>
      <c r="D63" s="196">
        <v>31.4</v>
      </c>
      <c r="E63" s="196"/>
      <c r="F63" s="196"/>
    </row>
    <row r="64" spans="1:17">
      <c r="A64" s="97">
        <f t="shared" si="5"/>
        <v>14</v>
      </c>
      <c r="B64" s="514" t="s">
        <v>74</v>
      </c>
      <c r="C64" s="514"/>
      <c r="D64" s="196">
        <v>117</v>
      </c>
      <c r="E64" s="196"/>
      <c r="F64" s="196"/>
    </row>
    <row r="65" spans="1:16">
      <c r="A65" s="97">
        <f t="shared" si="5"/>
        <v>15</v>
      </c>
      <c r="B65" s="514" t="s">
        <v>44</v>
      </c>
      <c r="C65" s="514"/>
      <c r="D65" s="196">
        <v>3</v>
      </c>
      <c r="E65" s="196"/>
      <c r="F65" s="196"/>
    </row>
    <row r="66" spans="1:16" hidden="1">
      <c r="A66" s="97">
        <f t="shared" si="5"/>
        <v>16</v>
      </c>
      <c r="B66" s="514" t="s">
        <v>118</v>
      </c>
      <c r="C66" s="514"/>
      <c r="D66" s="196"/>
      <c r="E66" s="196"/>
      <c r="F66" s="196"/>
    </row>
    <row r="67" spans="1:16" hidden="1">
      <c r="A67" s="97">
        <f t="shared" si="5"/>
        <v>17</v>
      </c>
      <c r="B67" s="514" t="s">
        <v>45</v>
      </c>
      <c r="C67" s="514"/>
      <c r="D67" s="196"/>
      <c r="E67" s="196"/>
      <c r="F67" s="196"/>
    </row>
    <row r="68" spans="1:16" hidden="1">
      <c r="A68" s="97">
        <f t="shared" si="5"/>
        <v>18</v>
      </c>
      <c r="B68" s="514" t="s">
        <v>62</v>
      </c>
      <c r="C68" s="514"/>
      <c r="D68" s="196"/>
      <c r="E68" s="196"/>
      <c r="F68" s="196"/>
    </row>
    <row r="69" spans="1:16" hidden="1">
      <c r="A69" s="97">
        <f t="shared" si="5"/>
        <v>19</v>
      </c>
      <c r="B69" s="514" t="s">
        <v>188</v>
      </c>
      <c r="C69" s="514"/>
      <c r="D69" s="196"/>
      <c r="E69" s="196"/>
      <c r="F69" s="196"/>
    </row>
    <row r="70" spans="1:16">
      <c r="A70" s="97">
        <v>16</v>
      </c>
      <c r="B70" s="514" t="s">
        <v>189</v>
      </c>
      <c r="C70" s="514"/>
      <c r="D70" s="196">
        <v>120</v>
      </c>
      <c r="E70" s="196"/>
      <c r="F70" s="196"/>
    </row>
    <row r="71" spans="1:16" hidden="1">
      <c r="A71" s="97">
        <f t="shared" si="5"/>
        <v>17</v>
      </c>
      <c r="B71" s="516" t="s">
        <v>240</v>
      </c>
      <c r="C71" s="516"/>
      <c r="D71" s="196"/>
      <c r="E71" s="196"/>
      <c r="F71" s="196"/>
    </row>
    <row r="72" spans="1:16" s="5" customFormat="1" hidden="1">
      <c r="A72" s="97">
        <f t="shared" si="5"/>
        <v>18</v>
      </c>
      <c r="B72" s="516"/>
      <c r="C72" s="516"/>
      <c r="D72" s="196"/>
      <c r="E72" s="196"/>
      <c r="F72" s="196"/>
    </row>
    <row r="73" spans="1:16" s="5" customFormat="1" hidden="1">
      <c r="A73" s="97">
        <f t="shared" si="5"/>
        <v>19</v>
      </c>
      <c r="B73" s="516"/>
      <c r="C73" s="516"/>
      <c r="D73" s="196"/>
      <c r="E73" s="196"/>
      <c r="F73" s="196"/>
    </row>
    <row r="74" spans="1:16" s="5" customFormat="1" hidden="1">
      <c r="A74" s="97">
        <f t="shared" si="5"/>
        <v>20</v>
      </c>
      <c r="B74" s="516"/>
      <c r="C74" s="516"/>
      <c r="D74" s="196"/>
      <c r="E74" s="196"/>
      <c r="F74" s="196"/>
      <c r="G74" s="44" t="s">
        <v>267</v>
      </c>
    </row>
    <row r="75" spans="1:16">
      <c r="A75" s="97">
        <v>17</v>
      </c>
      <c r="B75" s="514" t="s">
        <v>25</v>
      </c>
      <c r="C75" s="514"/>
      <c r="D75" s="196">
        <v>70</v>
      </c>
      <c r="E75" s="196"/>
      <c r="F75" s="196"/>
    </row>
    <row r="76" spans="1:16" s="489" customFormat="1" ht="13.5">
      <c r="A76" s="483">
        <f t="shared" ref="A76" si="6">+A75+0.1</f>
        <v>17.100000000000001</v>
      </c>
      <c r="B76" s="515" t="s">
        <v>75</v>
      </c>
      <c r="C76" s="515"/>
      <c r="D76" s="484">
        <v>70</v>
      </c>
      <c r="E76" s="484"/>
      <c r="F76" s="484"/>
      <c r="G76" s="506"/>
      <c r="H76" s="485"/>
      <c r="I76" s="485"/>
      <c r="J76" s="485"/>
      <c r="K76" s="485"/>
      <c r="L76" s="485"/>
      <c r="M76" s="485"/>
      <c r="N76" s="485"/>
      <c r="O76" s="485"/>
      <c r="P76" s="485"/>
    </row>
    <row r="77" spans="1:16" hidden="1">
      <c r="A77" s="97">
        <f>+A75+1</f>
        <v>18</v>
      </c>
      <c r="B77" s="514" t="s">
        <v>76</v>
      </c>
      <c r="C77" s="514"/>
      <c r="D77" s="196"/>
      <c r="E77" s="196"/>
      <c r="F77" s="196"/>
    </row>
    <row r="78" spans="1:16" s="508" customFormat="1" hidden="1">
      <c r="A78" s="97">
        <v>19</v>
      </c>
      <c r="B78" s="514" t="s">
        <v>66</v>
      </c>
      <c r="C78" s="514"/>
      <c r="D78" s="196">
        <v>0</v>
      </c>
      <c r="E78" s="196"/>
      <c r="F78" s="196"/>
      <c r="G78" s="507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09"/>
      <c r="B79" s="513" t="s">
        <v>239</v>
      </c>
      <c r="C79" s="513"/>
      <c r="D79" s="491">
        <f>SUM(D38,D42:D47,D51:D75,D77:D78)</f>
        <v>8129.4000000000005</v>
      </c>
      <c r="E79" s="196" t="s">
        <v>205</v>
      </c>
      <c r="F79" s="480"/>
      <c r="G79" s="492">
        <f>+D35-D79</f>
        <v>0</v>
      </c>
    </row>
    <row r="80" spans="1:16">
      <c r="B80" s="510"/>
      <c r="C80" s="7"/>
    </row>
    <row r="81" spans="2:7" s="5" customFormat="1" ht="20.25" hidden="1" customHeight="1">
      <c r="B81" s="95" t="s">
        <v>2</v>
      </c>
      <c r="C81" s="235" t="s">
        <v>278</v>
      </c>
      <c r="D81" s="14"/>
      <c r="E81" s="14"/>
      <c r="F81" s="14"/>
    </row>
    <row r="82" spans="2:7" s="5" customFormat="1" ht="12.75" hidden="1" customHeight="1">
      <c r="B82" s="88"/>
      <c r="C82" s="416" t="s">
        <v>92</v>
      </c>
      <c r="D82" s="418"/>
      <c r="E82" s="418"/>
      <c r="F82" s="418"/>
    </row>
    <row r="83" spans="2:7" s="5" customFormat="1" ht="15.75" hidden="1" customHeight="1">
      <c r="B83" s="95" t="s">
        <v>6</v>
      </c>
      <c r="C83" s="235" t="s">
        <v>279</v>
      </c>
      <c r="D83" s="14"/>
      <c r="E83" s="14"/>
      <c r="F83" s="14"/>
    </row>
    <row r="84" spans="2:7" s="5" customFormat="1" ht="13.5" hidden="1" customHeight="1">
      <c r="C84" s="416" t="s">
        <v>92</v>
      </c>
      <c r="D84" s="418"/>
      <c r="E84" s="418"/>
      <c r="F84" s="418"/>
    </row>
    <row r="85" spans="2:7" s="5" customFormat="1" hidden="1">
      <c r="B85" s="71" t="s">
        <v>175</v>
      </c>
      <c r="D85" s="40"/>
      <c r="E85" s="40"/>
      <c r="F85" s="40"/>
    </row>
    <row r="86" spans="2:7" s="5" customFormat="1" ht="111" customHeight="1">
      <c r="B86" s="511" t="s">
        <v>200</v>
      </c>
      <c r="D86" s="275" t="s">
        <v>213</v>
      </c>
      <c r="G86" s="40"/>
    </row>
    <row r="87" spans="2:7" s="5" customFormat="1" ht="40.5" customHeight="1">
      <c r="B87" s="204"/>
      <c r="C87" s="66"/>
      <c r="G87" s="40"/>
    </row>
    <row r="88" spans="2:7" s="5" customFormat="1">
      <c r="D88" s="40"/>
      <c r="E88" s="40"/>
      <c r="F88" s="40"/>
    </row>
    <row r="89" spans="2:7" s="5" customFormat="1">
      <c r="D89" s="40"/>
      <c r="E89" s="40"/>
      <c r="F89" s="40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tabSelected="1" view="pageBreakPreview" topLeftCell="A45" zoomScaleSheetLayoutView="100" workbookViewId="0">
      <selection activeCell="C102" sqref="C102"/>
    </sheetView>
  </sheetViews>
  <sheetFormatPr defaultColWidth="9.140625" defaultRowHeight="13.5"/>
  <cols>
    <col min="1" max="1" width="4.85546875" style="69" customWidth="1"/>
    <col min="2" max="2" width="40.140625" style="69" customWidth="1"/>
    <col min="3" max="3" width="36.5703125" style="69" customWidth="1"/>
    <col min="4" max="4" width="30.5703125" style="69" customWidth="1"/>
    <col min="5" max="5" width="4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25.71093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44" t="s">
        <v>172</v>
      </c>
      <c r="E1" s="277">
        <f>+'Ekamut-caxs'!E1+1</f>
        <v>26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45" t="s">
        <v>38</v>
      </c>
      <c r="E2" s="192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45" t="s">
        <v>27</v>
      </c>
      <c r="E3" s="192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46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46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9.75" customHeight="1">
      <c r="A6" s="60"/>
      <c r="B6" s="60"/>
      <c r="C6" s="60"/>
      <c r="D6" s="446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44" t="s">
        <v>204</v>
      </c>
      <c r="E7" s="88">
        <f>+'Ekamut-caxs'!E7+1</f>
        <v>26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45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45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46" t="str">
        <f>+'Ekamut-caxs'!D10</f>
        <v>«05»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46" t="str">
        <f>+'Ekamut-caxs'!D11</f>
        <v>հ. 1315 - Ա որոշմամբ</v>
      </c>
      <c r="E11" s="192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18" customHeight="1">
      <c r="A12" s="538" t="s">
        <v>39</v>
      </c>
      <c r="B12" s="538"/>
      <c r="C12" s="538"/>
      <c r="D12" s="538"/>
      <c r="E12" s="438"/>
      <c r="F12" s="88"/>
      <c r="G12" s="40"/>
      <c r="H12" s="40"/>
      <c r="I12" s="40"/>
      <c r="J12" s="40"/>
      <c r="K12" s="63"/>
      <c r="L12" s="63"/>
      <c r="M12" s="63"/>
    </row>
    <row r="13" spans="1:13" s="448" customFormat="1" ht="29.25" customHeight="1">
      <c r="A13" s="539" t="str">
        <f>+'Ekamut-caxs'!A14</f>
        <v xml:space="preserve">«Թիվ 34 գրադարան» ՀՈԱԿ-ի  </v>
      </c>
      <c r="B13" s="539"/>
      <c r="C13" s="539"/>
      <c r="D13" s="539"/>
      <c r="E13" s="272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22" t="s">
        <v>243</v>
      </c>
      <c r="B14" s="522"/>
      <c r="C14" s="522"/>
      <c r="D14" s="522"/>
      <c r="E14" s="273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hidden="1" customHeight="1">
      <c r="A15" s="64"/>
      <c r="B15" s="64"/>
      <c r="C15" s="64"/>
      <c r="D15" s="64"/>
      <c r="E15" s="273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39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40" t="s">
        <v>29</v>
      </c>
      <c r="C17" s="541"/>
      <c r="D17" s="70" t="s">
        <v>41</v>
      </c>
      <c r="E17" s="440"/>
      <c r="F17" s="90"/>
      <c r="G17" s="71"/>
      <c r="H17" s="71"/>
      <c r="I17" s="71"/>
      <c r="J17" s="231"/>
      <c r="K17" s="71"/>
      <c r="L17" s="71"/>
      <c r="M17" s="71"/>
    </row>
    <row r="18" spans="1:13" s="62" customFormat="1" ht="39" customHeight="1">
      <c r="A18" s="10" t="s">
        <v>7</v>
      </c>
      <c r="B18" s="528" t="s">
        <v>30</v>
      </c>
      <c r="C18" s="529"/>
      <c r="D18" s="218">
        <f>+'Dramakani hamematakan'!C6</f>
        <v>235.3</v>
      </c>
      <c r="E18" s="441"/>
      <c r="F18" s="435"/>
      <c r="G18" s="42"/>
      <c r="H18" s="230"/>
      <c r="I18" s="230"/>
      <c r="J18" s="196"/>
      <c r="K18" s="63"/>
      <c r="L18" s="63"/>
      <c r="M18" s="63"/>
    </row>
    <row r="19" spans="1:13" s="62" customFormat="1" ht="27" customHeight="1">
      <c r="A19" s="10" t="s">
        <v>9</v>
      </c>
      <c r="B19" s="528" t="s">
        <v>79</v>
      </c>
      <c r="C19" s="529"/>
      <c r="D19" s="218">
        <f>SUM(D20:D27,D30:D33)</f>
        <v>8059.2</v>
      </c>
      <c r="E19" s="442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30" t="s">
        <v>114</v>
      </c>
      <c r="C20" s="531"/>
      <c r="D20" s="210">
        <f>+'Pastaci finansav.'!C12</f>
        <v>8059.2</v>
      </c>
      <c r="E20" s="274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 hidden="1">
      <c r="A21" s="48">
        <f>+A20+1</f>
        <v>2</v>
      </c>
      <c r="B21" s="542" t="s">
        <v>186</v>
      </c>
      <c r="C21" s="543"/>
      <c r="D21" s="210">
        <f>+'Pastaci finansav.'!D12</f>
        <v>0</v>
      </c>
      <c r="E21" s="274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 hidden="1">
      <c r="A22" s="48">
        <f t="shared" ref="A22:A27" si="0">+A21+1</f>
        <v>3</v>
      </c>
      <c r="B22" s="523" t="s">
        <v>255</v>
      </c>
      <c r="C22" s="523"/>
      <c r="D22" s="210">
        <f>+'Ekamut-caxs'!D21</f>
        <v>0</v>
      </c>
      <c r="E22" s="274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 hidden="1">
      <c r="A23" s="48">
        <f t="shared" si="0"/>
        <v>4</v>
      </c>
      <c r="B23" s="530" t="str">
        <f>+'Ekamut-caxs'!B22</f>
        <v>Վճարովի ծառայություններից (գեղագիտական ուսուցում)</v>
      </c>
      <c r="C23" s="531"/>
      <c r="D23" s="210">
        <f>+'Ekamut-caxs'!D22</f>
        <v>0</v>
      </c>
      <c r="E23" s="274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7.25" hidden="1">
      <c r="A24" s="48">
        <f t="shared" si="0"/>
        <v>5</v>
      </c>
      <c r="B24" s="530" t="s">
        <v>51</v>
      </c>
      <c r="C24" s="531"/>
      <c r="D24" s="209">
        <f>+'Ekamut-caxs'!D23</f>
        <v>0</v>
      </c>
      <c r="E24" s="274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30" t="s">
        <v>61</v>
      </c>
      <c r="C25" s="531"/>
      <c r="D25" s="209">
        <f>+'Ekamut-caxs'!D24</f>
        <v>0</v>
      </c>
      <c r="E25" s="274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30" t="s">
        <v>185</v>
      </c>
      <c r="C26" s="531"/>
      <c r="D26" s="209">
        <f>+'Ekamut-caxs'!D25</f>
        <v>0</v>
      </c>
      <c r="E26" s="274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30" t="s">
        <v>263</v>
      </c>
      <c r="C27" s="531"/>
      <c r="D27" s="209">
        <f>+'Ekamut-caxs'!D26</f>
        <v>0</v>
      </c>
      <c r="E27" s="274"/>
      <c r="F27" s="91"/>
      <c r="G27" s="83"/>
      <c r="H27" s="83"/>
      <c r="I27" s="83"/>
      <c r="J27" s="40"/>
      <c r="K27" s="63"/>
      <c r="L27" s="63"/>
      <c r="M27" s="63"/>
    </row>
    <row r="28" spans="1:13" s="425" customFormat="1" hidden="1">
      <c r="A28" s="433">
        <f t="shared" ref="A28:A29" si="1">+A27+0.1</f>
        <v>8.1</v>
      </c>
      <c r="B28" s="524">
        <f>+'Ekamut-caxs'!B27</f>
        <v>0</v>
      </c>
      <c r="C28" s="525"/>
      <c r="D28" s="420">
        <f>+'Ekamut-caxs'!D27</f>
        <v>0</v>
      </c>
      <c r="E28" s="421"/>
      <c r="F28" s="422"/>
      <c r="G28" s="423"/>
      <c r="H28" s="423"/>
      <c r="I28" s="423"/>
      <c r="J28" s="424"/>
    </row>
    <row r="29" spans="1:13" s="425" customFormat="1" hidden="1">
      <c r="A29" s="433">
        <f t="shared" si="1"/>
        <v>8.1999999999999993</v>
      </c>
      <c r="B29" s="524">
        <f>+'Ekamut-caxs'!B28</f>
        <v>0</v>
      </c>
      <c r="C29" s="525"/>
      <c r="D29" s="420">
        <f>+'Ekamut-caxs'!D28</f>
        <v>0</v>
      </c>
      <c r="E29" s="421"/>
      <c r="F29" s="422"/>
      <c r="G29" s="423"/>
      <c r="H29" s="423"/>
      <c r="I29" s="423"/>
      <c r="J29" s="424"/>
    </row>
    <row r="30" spans="1:13" s="62" customFormat="1" ht="17.25" hidden="1">
      <c r="A30" s="48">
        <f>+A27+1</f>
        <v>9</v>
      </c>
      <c r="B30" s="530" t="s">
        <v>31</v>
      </c>
      <c r="C30" s="531"/>
      <c r="D30" s="209"/>
      <c r="E30" s="274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 hidden="1">
      <c r="A31" s="48">
        <f t="shared" ref="A31:A33" si="2">+A30+1</f>
        <v>10</v>
      </c>
      <c r="B31" s="530" t="s">
        <v>8</v>
      </c>
      <c r="C31" s="531"/>
      <c r="D31" s="210">
        <f>+'Ekamut-caxs'!D32</f>
        <v>0</v>
      </c>
      <c r="E31" s="274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 hidden="1">
      <c r="A32" s="48">
        <f t="shared" si="2"/>
        <v>11</v>
      </c>
      <c r="B32" s="532"/>
      <c r="C32" s="533"/>
      <c r="D32" s="209"/>
      <c r="E32" s="274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12</v>
      </c>
      <c r="B33" s="532"/>
      <c r="C33" s="533"/>
      <c r="D33" s="209"/>
      <c r="E33" s="274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28" t="s">
        <v>80</v>
      </c>
      <c r="C34" s="529"/>
      <c r="D34" s="218">
        <f>D35+D79+D92</f>
        <v>8276.4000000000015</v>
      </c>
      <c r="E34" s="442"/>
      <c r="F34" s="236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28" t="s">
        <v>57</v>
      </c>
      <c r="C35" s="529"/>
      <c r="D35" s="218">
        <f>D36+D40+D41+D42+D43+D45+D49+D50+D51+D56+D57+D60+D61+D62+D63+D68+D78</f>
        <v>8097.4000000000005</v>
      </c>
      <c r="E35" s="442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30" t="s">
        <v>10</v>
      </c>
      <c r="C36" s="531"/>
      <c r="D36" s="210">
        <f>+'Ekamut-caxs'!D38</f>
        <v>7095.6</v>
      </c>
      <c r="E36" s="274"/>
      <c r="F36" s="466"/>
      <c r="G36" s="84"/>
      <c r="H36" s="84"/>
      <c r="I36" s="84"/>
      <c r="J36" s="84"/>
      <c r="K36" s="76"/>
      <c r="L36" s="76"/>
      <c r="M36" s="76"/>
    </row>
    <row r="37" spans="1:13" s="428" customFormat="1" ht="16.5" hidden="1">
      <c r="A37" s="433">
        <f t="shared" ref="A37:A39" si="3">+A36+0.1</f>
        <v>1.1000000000000001</v>
      </c>
      <c r="B37" s="524" t="s">
        <v>115</v>
      </c>
      <c r="C37" s="525"/>
      <c r="D37" s="420">
        <f>+'Ekamut-caxs'!D39</f>
        <v>0</v>
      </c>
      <c r="E37" s="421"/>
      <c r="F37" s="466"/>
      <c r="G37" s="427"/>
      <c r="H37" s="427"/>
      <c r="I37" s="427"/>
      <c r="J37" s="427"/>
    </row>
    <row r="38" spans="1:13" s="428" customFormat="1" ht="16.5">
      <c r="A38" s="433">
        <v>1.1000000000000001</v>
      </c>
      <c r="B38" s="524" t="s">
        <v>11</v>
      </c>
      <c r="C38" s="525"/>
      <c r="D38" s="420">
        <f>+'Ekamut-caxs'!D40</f>
        <v>170</v>
      </c>
      <c r="E38" s="421"/>
      <c r="F38" s="466"/>
      <c r="G38" s="427"/>
      <c r="H38" s="427"/>
      <c r="I38" s="427"/>
      <c r="J38" s="427"/>
    </row>
    <row r="39" spans="1:13" s="428" customFormat="1" ht="16.5" hidden="1">
      <c r="A39" s="433">
        <f t="shared" si="3"/>
        <v>1.2000000000000002</v>
      </c>
      <c r="B39" s="524" t="str">
        <f>+'Ekamut-caxs'!B41</f>
        <v>կամավոր ատեստավորման գծով լրավճար</v>
      </c>
      <c r="C39" s="525"/>
      <c r="D39" s="420">
        <f>+'Ekamut-caxs'!D41</f>
        <v>0</v>
      </c>
      <c r="E39" s="421"/>
      <c r="F39" s="466"/>
      <c r="G39" s="427"/>
      <c r="H39" s="427"/>
      <c r="I39" s="427"/>
      <c r="J39" s="427"/>
    </row>
    <row r="40" spans="1:13" s="79" customFormat="1" ht="17.25">
      <c r="A40" s="48">
        <f>+A36+1</f>
        <v>2</v>
      </c>
      <c r="B40" s="530" t="s">
        <v>13</v>
      </c>
      <c r="C40" s="531"/>
      <c r="D40" s="210">
        <f>+'Ekamut-caxs'!D42</f>
        <v>146.9</v>
      </c>
      <c r="E40" s="274"/>
      <c r="F40" s="466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30" t="s">
        <v>12</v>
      </c>
      <c r="C41" s="531"/>
      <c r="D41" s="210">
        <f>+'Ekamut-caxs'!D43</f>
        <v>43.2</v>
      </c>
      <c r="E41" s="274"/>
      <c r="F41" s="466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f t="shared" si="4"/>
        <v>4</v>
      </c>
      <c r="B42" s="530" t="s">
        <v>14</v>
      </c>
      <c r="C42" s="531"/>
      <c r="D42" s="209">
        <f>+Komunal!M27</f>
        <v>5.6</v>
      </c>
      <c r="E42" s="274"/>
      <c r="F42" s="466"/>
      <c r="G42" s="54"/>
      <c r="H42" s="54"/>
      <c r="I42" s="54"/>
      <c r="J42" s="54"/>
      <c r="K42" s="78"/>
      <c r="L42" s="78"/>
      <c r="M42" s="78"/>
    </row>
    <row r="43" spans="1:13" s="79" customFormat="1" ht="17.25">
      <c r="A43" s="48">
        <f t="shared" si="4"/>
        <v>5</v>
      </c>
      <c r="B43" s="530" t="s">
        <v>15</v>
      </c>
      <c r="C43" s="531"/>
      <c r="D43" s="210">
        <f>+'Ekamut-caxs'!D45</f>
        <v>4.7</v>
      </c>
      <c r="E43" s="274"/>
      <c r="F43" s="466"/>
      <c r="G43" s="54"/>
      <c r="H43" s="54"/>
      <c r="I43" s="54"/>
      <c r="J43" s="54"/>
      <c r="K43" s="78"/>
      <c r="L43" s="78"/>
      <c r="M43" s="78"/>
    </row>
    <row r="44" spans="1:13" s="79" customFormat="1" ht="17.25" hidden="1">
      <c r="A44" s="48">
        <f t="shared" si="4"/>
        <v>6</v>
      </c>
      <c r="B44" s="530" t="s">
        <v>16</v>
      </c>
      <c r="C44" s="531"/>
      <c r="D44" s="210">
        <f>+'Ekamut-caxs'!D46</f>
        <v>0</v>
      </c>
      <c r="E44" s="274"/>
      <c r="F44" s="466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30" t="s">
        <v>17</v>
      </c>
      <c r="C45" s="531"/>
      <c r="D45" s="210">
        <f>SUM(D46:D48)</f>
        <v>117.6</v>
      </c>
      <c r="E45" s="274"/>
      <c r="F45" s="466"/>
      <c r="G45" s="54"/>
      <c r="H45" s="54"/>
      <c r="I45" s="54"/>
      <c r="J45" s="54"/>
      <c r="K45" s="78"/>
      <c r="L45" s="78"/>
      <c r="M45" s="78"/>
    </row>
    <row r="46" spans="1:13" s="432" customFormat="1" ht="17.25">
      <c r="A46" s="433">
        <f t="shared" ref="A46:A47" si="5">+A45+0.1</f>
        <v>6.1</v>
      </c>
      <c r="B46" s="526" t="s">
        <v>18</v>
      </c>
      <c r="C46" s="527"/>
      <c r="D46" s="426">
        <f>+'Ekamut-caxs'!D48</f>
        <v>57.6</v>
      </c>
      <c r="E46" s="436"/>
      <c r="F46" s="466"/>
      <c r="G46" s="424"/>
      <c r="H46" s="424"/>
      <c r="I46" s="424"/>
      <c r="J46" s="424"/>
      <c r="K46" s="425"/>
      <c r="L46" s="425"/>
      <c r="M46" s="425"/>
    </row>
    <row r="47" spans="1:13" s="432" customFormat="1" ht="17.25" hidden="1">
      <c r="A47" s="433">
        <f t="shared" si="5"/>
        <v>6.1999999999999993</v>
      </c>
      <c r="B47" s="526" t="s">
        <v>19</v>
      </c>
      <c r="C47" s="527"/>
      <c r="D47" s="426">
        <f>+'Ekamut-caxs'!D49</f>
        <v>0</v>
      </c>
      <c r="E47" s="436"/>
      <c r="F47" s="466"/>
      <c r="G47" s="424"/>
      <c r="H47" s="424"/>
      <c r="I47" s="424"/>
      <c r="J47" s="424"/>
      <c r="K47" s="425"/>
      <c r="L47" s="425"/>
      <c r="M47" s="425"/>
    </row>
    <row r="48" spans="1:13" s="432" customFormat="1" ht="17.25">
      <c r="A48" s="433">
        <v>6.2</v>
      </c>
      <c r="B48" s="526" t="s">
        <v>20</v>
      </c>
      <c r="C48" s="527"/>
      <c r="D48" s="426">
        <f>+'Ekamut-caxs'!D50</f>
        <v>60</v>
      </c>
      <c r="E48" s="436"/>
      <c r="F48" s="466"/>
      <c r="G48" s="424"/>
      <c r="H48" s="424"/>
      <c r="I48" s="424"/>
      <c r="J48" s="424"/>
      <c r="K48" s="425"/>
      <c r="L48" s="425"/>
      <c r="M48" s="425"/>
    </row>
    <row r="49" spans="1:13" s="79" customFormat="1" ht="17.25">
      <c r="A49" s="48">
        <f>+A45+1</f>
        <v>7</v>
      </c>
      <c r="B49" s="530" t="s">
        <v>21</v>
      </c>
      <c r="C49" s="531"/>
      <c r="D49" s="210">
        <f>+'Ekamut-caxs'!D51</f>
        <v>18</v>
      </c>
      <c r="E49" s="274"/>
      <c r="F49" s="466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f t="shared" ref="A50:A72" si="6">+A49+1</f>
        <v>8</v>
      </c>
      <c r="B50" s="530" t="s">
        <v>28</v>
      </c>
      <c r="C50" s="531"/>
      <c r="D50" s="209">
        <f>+'Ekamut-caxs'!D52</f>
        <v>120</v>
      </c>
      <c r="E50" s="274"/>
      <c r="F50" s="466"/>
      <c r="G50" s="54"/>
      <c r="H50" s="54"/>
      <c r="I50" s="54"/>
      <c r="J50" s="54"/>
      <c r="K50" s="78"/>
      <c r="L50" s="78"/>
      <c r="M50" s="78"/>
    </row>
    <row r="51" spans="1:13" s="79" customFormat="1" ht="17.25">
      <c r="A51" s="48">
        <f t="shared" si="6"/>
        <v>9</v>
      </c>
      <c r="B51" s="530" t="s">
        <v>22</v>
      </c>
      <c r="C51" s="531"/>
      <c r="D51" s="209">
        <f>+'Ekamut-caxs'!D53</f>
        <v>100</v>
      </c>
      <c r="E51" s="274"/>
      <c r="F51" s="466"/>
      <c r="G51" s="54"/>
      <c r="H51" s="54"/>
      <c r="I51" s="54"/>
      <c r="J51" s="54"/>
      <c r="K51" s="78"/>
      <c r="L51" s="78"/>
      <c r="M51" s="78"/>
    </row>
    <row r="52" spans="1:13" s="79" customFormat="1" ht="17.25" hidden="1">
      <c r="A52" s="48">
        <f t="shared" si="6"/>
        <v>10</v>
      </c>
      <c r="B52" s="530" t="s">
        <v>72</v>
      </c>
      <c r="C52" s="531"/>
      <c r="D52" s="209">
        <f>+'Ekamut-caxs'!D54</f>
        <v>0</v>
      </c>
      <c r="E52" s="274"/>
      <c r="F52" s="466"/>
      <c r="G52" s="54"/>
      <c r="H52" s="54"/>
      <c r="I52" s="54"/>
      <c r="J52" s="54"/>
      <c r="K52" s="78"/>
      <c r="L52" s="78"/>
      <c r="M52" s="78"/>
    </row>
    <row r="53" spans="1:13" s="56" customFormat="1" ht="17.25" hidden="1">
      <c r="A53" s="48">
        <f t="shared" si="6"/>
        <v>11</v>
      </c>
      <c r="B53" s="530" t="s">
        <v>46</v>
      </c>
      <c r="C53" s="531"/>
      <c r="D53" s="210">
        <f>+'Ekamut-caxs'!D55</f>
        <v>0</v>
      </c>
      <c r="E53" s="274"/>
      <c r="F53" s="466"/>
      <c r="G53" s="54"/>
      <c r="H53" s="54"/>
      <c r="I53" s="54"/>
      <c r="J53" s="43"/>
      <c r="K53" s="55"/>
      <c r="L53" s="55"/>
      <c r="M53" s="55"/>
    </row>
    <row r="54" spans="1:13" s="79" customFormat="1" ht="17.25" hidden="1">
      <c r="A54" s="48">
        <f t="shared" si="6"/>
        <v>12</v>
      </c>
      <c r="B54" s="530" t="s">
        <v>116</v>
      </c>
      <c r="C54" s="531"/>
      <c r="D54" s="210">
        <f>+'Ekamut-caxs'!D56</f>
        <v>0</v>
      </c>
      <c r="E54" s="274"/>
      <c r="F54" s="466"/>
      <c r="G54" s="54"/>
      <c r="H54" s="54"/>
      <c r="I54" s="54"/>
      <c r="J54" s="54"/>
      <c r="K54" s="78"/>
      <c r="L54" s="78"/>
      <c r="M54" s="78"/>
    </row>
    <row r="55" spans="1:13" s="79" customFormat="1" ht="17.25" hidden="1">
      <c r="A55" s="48">
        <f t="shared" si="6"/>
        <v>13</v>
      </c>
      <c r="B55" s="530" t="s">
        <v>117</v>
      </c>
      <c r="C55" s="531"/>
      <c r="D55" s="210">
        <f>+'Ekamut-caxs'!D57</f>
        <v>0</v>
      </c>
      <c r="E55" s="274"/>
      <c r="F55" s="466"/>
      <c r="G55" s="54"/>
      <c r="H55" s="54"/>
      <c r="I55" s="54"/>
      <c r="J55" s="54"/>
      <c r="K55" s="78"/>
      <c r="L55" s="78"/>
      <c r="M55" s="78"/>
    </row>
    <row r="56" spans="1:13" s="79" customFormat="1" ht="17.25">
      <c r="A56" s="48">
        <v>10</v>
      </c>
      <c r="B56" s="530" t="s">
        <v>23</v>
      </c>
      <c r="C56" s="531"/>
      <c r="D56" s="210">
        <f>+'Ekamut-caxs'!D58</f>
        <v>33.1</v>
      </c>
      <c r="E56" s="274"/>
      <c r="F56" s="466"/>
      <c r="G56" s="54"/>
      <c r="H56" s="54"/>
      <c r="I56" s="54"/>
      <c r="J56" s="54"/>
      <c r="K56" s="78"/>
      <c r="L56" s="78"/>
      <c r="M56" s="78"/>
    </row>
    <row r="57" spans="1:13" s="77" customFormat="1" ht="17.25">
      <c r="A57" s="48">
        <f t="shared" si="6"/>
        <v>11</v>
      </c>
      <c r="B57" s="530" t="s">
        <v>24</v>
      </c>
      <c r="C57" s="531"/>
      <c r="D57" s="210">
        <f>+'Ekamut-caxs'!D59</f>
        <v>43.1</v>
      </c>
      <c r="E57" s="274"/>
      <c r="F57" s="466"/>
      <c r="G57" s="84"/>
      <c r="H57" s="84"/>
      <c r="I57" s="84"/>
      <c r="J57" s="84"/>
      <c r="K57" s="76"/>
      <c r="L57" s="76"/>
      <c r="M57" s="76"/>
    </row>
    <row r="58" spans="1:13" s="77" customFormat="1" ht="17.25" hidden="1">
      <c r="A58" s="48">
        <f t="shared" si="6"/>
        <v>12</v>
      </c>
      <c r="B58" s="530" t="s">
        <v>65</v>
      </c>
      <c r="C58" s="531"/>
      <c r="D58" s="210">
        <f>+'Ekamut-caxs'!D60</f>
        <v>0</v>
      </c>
      <c r="E58" s="274"/>
      <c r="F58" s="466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13</v>
      </c>
      <c r="B59" s="530" t="s">
        <v>52</v>
      </c>
      <c r="C59" s="531"/>
      <c r="D59" s="210">
        <f>+'Ekamut-caxs'!D61</f>
        <v>0</v>
      </c>
      <c r="E59" s="274"/>
      <c r="F59" s="466"/>
      <c r="G59" s="84"/>
      <c r="H59" s="84"/>
      <c r="I59" s="84"/>
      <c r="J59" s="84"/>
      <c r="K59" s="76"/>
      <c r="L59" s="76"/>
      <c r="M59" s="76"/>
    </row>
    <row r="60" spans="1:13" s="56" customFormat="1" ht="17.25">
      <c r="A60" s="48">
        <v>12</v>
      </c>
      <c r="B60" s="530" t="s">
        <v>43</v>
      </c>
      <c r="C60" s="531"/>
      <c r="D60" s="210">
        <f>+'Ekamut-caxs'!D62</f>
        <v>60</v>
      </c>
      <c r="E60" s="274"/>
      <c r="F60" s="466"/>
      <c r="G60" s="54"/>
      <c r="H60" s="54"/>
      <c r="I60" s="54"/>
      <c r="J60" s="43"/>
      <c r="K60" s="55"/>
      <c r="L60" s="55"/>
      <c r="M60" s="55"/>
    </row>
    <row r="61" spans="1:13" s="56" customFormat="1" ht="17.25">
      <c r="A61" s="48">
        <f t="shared" si="6"/>
        <v>13</v>
      </c>
      <c r="B61" s="530" t="s">
        <v>73</v>
      </c>
      <c r="C61" s="531"/>
      <c r="D61" s="210">
        <f>+'Ekamut-caxs'!D63</f>
        <v>31.4</v>
      </c>
      <c r="E61" s="274"/>
      <c r="F61" s="466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f t="shared" si="6"/>
        <v>14</v>
      </c>
      <c r="B62" s="530" t="s">
        <v>74</v>
      </c>
      <c r="C62" s="531"/>
      <c r="D62" s="210">
        <f>+'Ekamut-caxs'!D64</f>
        <v>117</v>
      </c>
      <c r="E62" s="274"/>
      <c r="F62" s="466"/>
      <c r="G62" s="54"/>
      <c r="H62" s="54"/>
      <c r="I62" s="54"/>
      <c r="J62" s="43"/>
      <c r="K62" s="55"/>
      <c r="L62" s="55"/>
      <c r="M62" s="55"/>
    </row>
    <row r="63" spans="1:13" s="56" customFormat="1" ht="17.25">
      <c r="A63" s="48">
        <f t="shared" si="6"/>
        <v>15</v>
      </c>
      <c r="B63" s="530" t="s">
        <v>44</v>
      </c>
      <c r="C63" s="531"/>
      <c r="D63" s="210">
        <f>+'Ekamut-caxs'!D65</f>
        <v>3</v>
      </c>
      <c r="E63" s="274"/>
      <c r="F63" s="466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16</v>
      </c>
      <c r="B64" s="530" t="s">
        <v>118</v>
      </c>
      <c r="C64" s="531"/>
      <c r="D64" s="210">
        <f>+'Ekamut-caxs'!D66</f>
        <v>0</v>
      </c>
      <c r="E64" s="274"/>
      <c r="F64" s="466"/>
      <c r="G64" s="54"/>
      <c r="H64" s="54"/>
      <c r="I64" s="54"/>
      <c r="J64" s="43"/>
      <c r="K64" s="55"/>
      <c r="L64" s="55"/>
      <c r="M64" s="55"/>
    </row>
    <row r="65" spans="1:13" s="56" customFormat="1" ht="17.25" hidden="1">
      <c r="A65" s="48">
        <f t="shared" si="6"/>
        <v>17</v>
      </c>
      <c r="B65" s="530" t="s">
        <v>45</v>
      </c>
      <c r="C65" s="531"/>
      <c r="D65" s="210">
        <f>+'Ekamut-caxs'!D67</f>
        <v>0</v>
      </c>
      <c r="E65" s="274"/>
      <c r="F65" s="466"/>
      <c r="G65" s="54"/>
      <c r="H65" s="54"/>
      <c r="I65" s="54"/>
      <c r="J65" s="43"/>
      <c r="K65" s="55"/>
      <c r="L65" s="55"/>
      <c r="M65" s="55"/>
    </row>
    <row r="66" spans="1:13" s="56" customFormat="1" ht="17.25" hidden="1">
      <c r="A66" s="48">
        <f t="shared" si="6"/>
        <v>18</v>
      </c>
      <c r="B66" s="530" t="s">
        <v>62</v>
      </c>
      <c r="C66" s="531"/>
      <c r="D66" s="210">
        <f>+'Ekamut-caxs'!D68</f>
        <v>0</v>
      </c>
      <c r="E66" s="274"/>
      <c r="F66" s="466"/>
      <c r="G66" s="54"/>
      <c r="H66" s="54"/>
      <c r="I66" s="54"/>
      <c r="J66" s="43"/>
      <c r="K66" s="55"/>
      <c r="L66" s="55"/>
      <c r="M66" s="55"/>
    </row>
    <row r="67" spans="1:13" s="56" customFormat="1" ht="17.25" hidden="1">
      <c r="A67" s="48">
        <f t="shared" si="6"/>
        <v>19</v>
      </c>
      <c r="B67" s="530" t="s">
        <v>188</v>
      </c>
      <c r="C67" s="531"/>
      <c r="D67" s="210">
        <f>+'Ekamut-caxs'!D69</f>
        <v>0</v>
      </c>
      <c r="E67" s="274"/>
      <c r="F67" s="466"/>
      <c r="G67" s="54"/>
      <c r="H67" s="54"/>
      <c r="I67" s="54"/>
      <c r="J67" s="43"/>
      <c r="K67" s="55"/>
      <c r="L67" s="55"/>
      <c r="M67" s="55"/>
    </row>
    <row r="68" spans="1:13" s="56" customFormat="1" ht="17.25">
      <c r="A68" s="48">
        <v>16</v>
      </c>
      <c r="B68" s="530" t="s">
        <v>189</v>
      </c>
      <c r="C68" s="531"/>
      <c r="D68" s="210">
        <f>+'Ekamut-caxs'!D70</f>
        <v>120</v>
      </c>
      <c r="E68" s="274"/>
      <c r="F68" s="466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17</v>
      </c>
      <c r="B69" s="532" t="s">
        <v>240</v>
      </c>
      <c r="C69" s="533"/>
      <c r="D69" s="209">
        <f>+'Ekamut-caxs'!D71</f>
        <v>0</v>
      </c>
      <c r="E69" s="274"/>
      <c r="F69" s="94"/>
      <c r="G69" s="54"/>
      <c r="H69" s="54"/>
      <c r="I69" s="54"/>
      <c r="J69" s="43"/>
      <c r="K69" s="55"/>
      <c r="L69" s="55"/>
      <c r="M69" s="55"/>
    </row>
    <row r="70" spans="1:13" s="55" customFormat="1" ht="17.25" hidden="1">
      <c r="A70" s="48">
        <f t="shared" si="6"/>
        <v>18</v>
      </c>
      <c r="B70" s="532"/>
      <c r="C70" s="533"/>
      <c r="D70" s="209">
        <f>+'Ekamut-caxs'!D72</f>
        <v>0</v>
      </c>
      <c r="E70" s="274"/>
      <c r="F70" s="94"/>
      <c r="G70" s="54"/>
      <c r="H70" s="54"/>
      <c r="I70" s="54"/>
      <c r="J70" s="43"/>
    </row>
    <row r="71" spans="1:13" s="55" customFormat="1" ht="17.25" hidden="1">
      <c r="A71" s="48">
        <f t="shared" si="6"/>
        <v>19</v>
      </c>
      <c r="B71" s="532"/>
      <c r="C71" s="533"/>
      <c r="D71" s="209">
        <f>+'Ekamut-caxs'!D73</f>
        <v>0</v>
      </c>
      <c r="E71" s="274"/>
      <c r="F71" s="94"/>
      <c r="G71" s="54"/>
      <c r="H71" s="54"/>
      <c r="I71" s="54"/>
      <c r="J71" s="43"/>
    </row>
    <row r="72" spans="1:13" s="79" customFormat="1" ht="17.25" hidden="1">
      <c r="A72" s="48">
        <f t="shared" si="6"/>
        <v>20</v>
      </c>
      <c r="B72" s="530" t="s">
        <v>33</v>
      </c>
      <c r="C72" s="531"/>
      <c r="D72" s="210">
        <f>SUM(D73:D75)</f>
        <v>0</v>
      </c>
      <c r="E72" s="274"/>
      <c r="F72" s="93"/>
      <c r="G72" s="54"/>
      <c r="H72" s="54"/>
      <c r="I72" s="54"/>
      <c r="J72" s="54"/>
      <c r="K72" s="78"/>
      <c r="L72" s="78"/>
      <c r="M72" s="78"/>
    </row>
    <row r="73" spans="1:13" s="425" customFormat="1" hidden="1">
      <c r="A73" s="433">
        <f>+A72+0.1</f>
        <v>20.100000000000001</v>
      </c>
      <c r="B73" s="524" t="s">
        <v>34</v>
      </c>
      <c r="C73" s="525"/>
      <c r="D73" s="420"/>
      <c r="E73" s="421"/>
      <c r="F73" s="431"/>
      <c r="G73" s="424"/>
      <c r="H73" s="424"/>
      <c r="I73" s="424"/>
      <c r="J73" s="424"/>
    </row>
    <row r="74" spans="1:13" s="425" customFormat="1" hidden="1">
      <c r="A74" s="433">
        <f t="shared" ref="A74:A75" si="7">+A73+0.1</f>
        <v>20.200000000000003</v>
      </c>
      <c r="B74" s="524" t="s">
        <v>47</v>
      </c>
      <c r="C74" s="525"/>
      <c r="D74" s="420"/>
      <c r="E74" s="421"/>
      <c r="F74" s="431"/>
      <c r="G74" s="424"/>
      <c r="H74" s="424"/>
      <c r="I74" s="424"/>
      <c r="J74" s="424"/>
    </row>
    <row r="75" spans="1:13" s="432" customFormat="1" hidden="1">
      <c r="A75" s="433">
        <f t="shared" si="7"/>
        <v>20.300000000000004</v>
      </c>
      <c r="B75" s="526" t="s">
        <v>81</v>
      </c>
      <c r="C75" s="527"/>
      <c r="D75" s="426">
        <f>+'Ekamut-caxs'!D77</f>
        <v>0</v>
      </c>
      <c r="E75" s="421"/>
      <c r="F75" s="431"/>
      <c r="G75" s="424"/>
      <c r="H75" s="424"/>
      <c r="I75" s="424"/>
      <c r="J75" s="424"/>
      <c r="K75" s="425"/>
      <c r="L75" s="425"/>
      <c r="M75" s="425"/>
    </row>
    <row r="76" spans="1:13" s="79" customFormat="1" ht="17.25" hidden="1">
      <c r="A76" s="48">
        <f>+A72+1</f>
        <v>21</v>
      </c>
      <c r="B76" s="530" t="s">
        <v>35</v>
      </c>
      <c r="C76" s="531"/>
      <c r="D76" s="210"/>
      <c r="E76" s="274"/>
      <c r="F76" s="93"/>
      <c r="G76" s="54"/>
      <c r="H76" s="54"/>
      <c r="I76" s="54"/>
      <c r="J76" s="54"/>
      <c r="K76" s="78"/>
      <c r="L76" s="78"/>
      <c r="M76" s="78"/>
    </row>
    <row r="77" spans="1:13" s="79" customFormat="1" ht="17.25" hidden="1">
      <c r="A77" s="48">
        <f>+A76+1</f>
        <v>22</v>
      </c>
      <c r="B77" s="530" t="s">
        <v>82</v>
      </c>
      <c r="C77" s="531"/>
      <c r="D77" s="209">
        <v>0</v>
      </c>
      <c r="E77" s="274"/>
      <c r="F77" s="93"/>
      <c r="G77" s="54"/>
      <c r="H77" s="54"/>
      <c r="I77" s="54"/>
      <c r="J77" s="54"/>
      <c r="K77" s="78"/>
      <c r="L77" s="78"/>
      <c r="M77" s="78"/>
    </row>
    <row r="78" spans="1:13" s="79" customFormat="1" ht="17.25">
      <c r="A78" s="48">
        <v>17</v>
      </c>
      <c r="B78" s="460" t="s">
        <v>35</v>
      </c>
      <c r="C78" s="461"/>
      <c r="D78" s="209">
        <v>38.200000000000003</v>
      </c>
      <c r="E78" s="274"/>
      <c r="F78" s="467"/>
      <c r="G78" s="468"/>
      <c r="H78" s="468"/>
      <c r="I78" s="468"/>
      <c r="J78" s="468"/>
      <c r="K78" s="78"/>
      <c r="L78" s="78"/>
      <c r="M78" s="78"/>
    </row>
    <row r="79" spans="1:13" s="67" customFormat="1" ht="17.25">
      <c r="A79" s="37" t="s">
        <v>55</v>
      </c>
      <c r="B79" s="534" t="s">
        <v>58</v>
      </c>
      <c r="C79" s="535"/>
      <c r="D79" s="218">
        <f>D80+D88</f>
        <v>179</v>
      </c>
      <c r="E79" s="442"/>
      <c r="F79" s="95"/>
      <c r="G79" s="85"/>
      <c r="H79" s="85"/>
      <c r="I79" s="85"/>
      <c r="J79" s="85"/>
      <c r="K79" s="66"/>
      <c r="L79" s="66"/>
      <c r="M79" s="66"/>
    </row>
    <row r="80" spans="1:13" s="77" customFormat="1" ht="17.25">
      <c r="A80" s="58">
        <v>1</v>
      </c>
      <c r="B80" s="530" t="s">
        <v>87</v>
      </c>
      <c r="C80" s="531"/>
      <c r="D80" s="210">
        <f>SUM(D81:D87)</f>
        <v>179</v>
      </c>
      <c r="E80" s="274"/>
      <c r="F80" s="92"/>
      <c r="G80" s="84"/>
      <c r="H80" s="84"/>
      <c r="I80" s="84"/>
      <c r="J80" s="84"/>
      <c r="K80" s="76"/>
      <c r="L80" s="76"/>
      <c r="M80" s="76"/>
    </row>
    <row r="81" spans="1:13" s="429" customFormat="1" ht="14.25" hidden="1">
      <c r="A81" s="437">
        <f>+A80+0.1</f>
        <v>1.1000000000000001</v>
      </c>
      <c r="B81" s="526" t="s">
        <v>83</v>
      </c>
      <c r="C81" s="527"/>
      <c r="D81" s="420"/>
      <c r="E81" s="421"/>
      <c r="F81" s="430"/>
      <c r="G81" s="427"/>
      <c r="H81" s="427"/>
      <c r="I81" s="427"/>
      <c r="J81" s="427"/>
      <c r="K81" s="428"/>
      <c r="L81" s="428"/>
      <c r="M81" s="428"/>
    </row>
    <row r="82" spans="1:13" s="429" customFormat="1" ht="14.25" hidden="1">
      <c r="A82" s="437">
        <f t="shared" ref="A82:A87" si="8">+A81+0.1</f>
        <v>1.2000000000000002</v>
      </c>
      <c r="B82" s="526" t="s">
        <v>84</v>
      </c>
      <c r="C82" s="527"/>
      <c r="D82" s="420"/>
      <c r="E82" s="421"/>
      <c r="F82" s="430"/>
      <c r="G82" s="427"/>
      <c r="H82" s="427"/>
      <c r="I82" s="427"/>
      <c r="J82" s="427"/>
      <c r="K82" s="428"/>
      <c r="L82" s="428"/>
      <c r="M82" s="428"/>
    </row>
    <row r="83" spans="1:13" s="429" customFormat="1" ht="14.25">
      <c r="A83" s="437">
        <v>1.1000000000000001</v>
      </c>
      <c r="B83" s="526" t="s">
        <v>85</v>
      </c>
      <c r="C83" s="527"/>
      <c r="D83" s="420">
        <v>179</v>
      </c>
      <c r="E83" s="421"/>
      <c r="F83" s="430"/>
      <c r="G83" s="427"/>
      <c r="H83" s="427"/>
      <c r="I83" s="427"/>
      <c r="J83" s="427"/>
      <c r="K83" s="428"/>
      <c r="L83" s="428"/>
      <c r="M83" s="428"/>
    </row>
    <row r="84" spans="1:13" s="429" customFormat="1" ht="14.25" hidden="1">
      <c r="A84" s="437">
        <f t="shared" si="8"/>
        <v>1.2000000000000002</v>
      </c>
      <c r="B84" s="526" t="s">
        <v>190</v>
      </c>
      <c r="C84" s="527"/>
      <c r="D84" s="420"/>
      <c r="E84" s="421"/>
      <c r="F84" s="430"/>
      <c r="G84" s="427"/>
      <c r="H84" s="427"/>
      <c r="I84" s="427"/>
      <c r="J84" s="427"/>
      <c r="K84" s="428"/>
      <c r="L84" s="428"/>
      <c r="M84" s="428"/>
    </row>
    <row r="85" spans="1:13" s="429" customFormat="1" ht="14.25" hidden="1">
      <c r="A85" s="437">
        <f t="shared" si="8"/>
        <v>1.3000000000000003</v>
      </c>
      <c r="B85" s="526" t="s">
        <v>63</v>
      </c>
      <c r="C85" s="527"/>
      <c r="D85" s="420"/>
      <c r="E85" s="421"/>
      <c r="F85" s="430"/>
      <c r="G85" s="427"/>
      <c r="H85" s="427"/>
      <c r="I85" s="427"/>
      <c r="J85" s="427"/>
      <c r="K85" s="428"/>
      <c r="L85" s="428"/>
      <c r="M85" s="428"/>
    </row>
    <row r="86" spans="1:13" s="428" customFormat="1" ht="14.25" hidden="1">
      <c r="A86" s="437">
        <f t="shared" si="8"/>
        <v>1.4000000000000004</v>
      </c>
      <c r="B86" s="524" t="s">
        <v>64</v>
      </c>
      <c r="C86" s="525"/>
      <c r="D86" s="420"/>
      <c r="E86" s="421"/>
      <c r="F86" s="430"/>
      <c r="G86" s="427"/>
      <c r="H86" s="427"/>
      <c r="I86" s="427"/>
      <c r="J86" s="427"/>
    </row>
    <row r="87" spans="1:13" s="428" customFormat="1" ht="14.25" hidden="1">
      <c r="A87" s="437">
        <f t="shared" si="8"/>
        <v>1.5000000000000004</v>
      </c>
      <c r="B87" s="524"/>
      <c r="C87" s="525"/>
      <c r="D87" s="420"/>
      <c r="E87" s="421"/>
      <c r="F87" s="419"/>
      <c r="G87" s="427"/>
      <c r="H87" s="427"/>
      <c r="I87" s="427"/>
      <c r="J87" s="427"/>
    </row>
    <row r="88" spans="1:13" s="77" customFormat="1" ht="17.25" hidden="1">
      <c r="A88" s="58">
        <v>2</v>
      </c>
      <c r="B88" s="530" t="s">
        <v>88</v>
      </c>
      <c r="C88" s="531"/>
      <c r="D88" s="210">
        <f>SUM(D89:D91)</f>
        <v>0</v>
      </c>
      <c r="E88" s="274"/>
      <c r="F88" s="92"/>
      <c r="G88" s="84"/>
      <c r="H88" s="84"/>
      <c r="I88" s="84"/>
      <c r="J88" s="84"/>
      <c r="K88" s="76"/>
      <c r="L88" s="76"/>
      <c r="M88" s="76"/>
    </row>
    <row r="89" spans="1:13" s="429" customFormat="1" ht="14.25" hidden="1">
      <c r="A89" s="437">
        <f t="shared" ref="A89:A91" si="9">+A88+0.1</f>
        <v>2.1</v>
      </c>
      <c r="B89" s="526" t="s">
        <v>60</v>
      </c>
      <c r="C89" s="527"/>
      <c r="D89" s="420"/>
      <c r="E89" s="421"/>
      <c r="F89" s="430"/>
      <c r="G89" s="427"/>
      <c r="H89" s="427"/>
      <c r="I89" s="427"/>
      <c r="J89" s="427"/>
      <c r="K89" s="428"/>
      <c r="L89" s="428"/>
      <c r="M89" s="428"/>
    </row>
    <row r="90" spans="1:13" s="429" customFormat="1" ht="14.25" hidden="1">
      <c r="A90" s="437">
        <f t="shared" si="9"/>
        <v>2.2000000000000002</v>
      </c>
      <c r="B90" s="526" t="s">
        <v>59</v>
      </c>
      <c r="C90" s="527"/>
      <c r="D90" s="420"/>
      <c r="E90" s="421"/>
      <c r="F90" s="430"/>
      <c r="G90" s="427"/>
      <c r="H90" s="427"/>
      <c r="I90" s="427"/>
      <c r="J90" s="427"/>
      <c r="K90" s="428"/>
      <c r="L90" s="428"/>
      <c r="M90" s="428"/>
    </row>
    <row r="91" spans="1:13" s="429" customFormat="1" ht="14.25" hidden="1">
      <c r="A91" s="437">
        <f t="shared" si="9"/>
        <v>2.3000000000000003</v>
      </c>
      <c r="B91" s="526" t="s">
        <v>48</v>
      </c>
      <c r="C91" s="527"/>
      <c r="D91" s="420"/>
      <c r="E91" s="421"/>
      <c r="F91" s="430"/>
      <c r="G91" s="427"/>
      <c r="H91" s="427"/>
      <c r="I91" s="427"/>
      <c r="J91" s="427"/>
      <c r="K91" s="428"/>
      <c r="L91" s="428"/>
      <c r="M91" s="428"/>
    </row>
    <row r="92" spans="1:13" s="67" customFormat="1" ht="17.25" hidden="1">
      <c r="A92" s="37" t="s">
        <v>56</v>
      </c>
      <c r="B92" s="528" t="s">
        <v>127</v>
      </c>
      <c r="C92" s="529"/>
      <c r="D92" s="218">
        <f>SUM(D93:D94)</f>
        <v>0</v>
      </c>
      <c r="E92" s="442"/>
      <c r="F92" s="95"/>
      <c r="G92" s="85"/>
      <c r="H92" s="85"/>
      <c r="I92" s="85"/>
      <c r="J92" s="85"/>
      <c r="K92" s="66"/>
      <c r="L92" s="66"/>
      <c r="M92" s="66"/>
    </row>
    <row r="93" spans="1:13" s="76" customFormat="1" ht="17.25" hidden="1">
      <c r="A93" s="58">
        <v>1</v>
      </c>
      <c r="B93" s="532" t="s">
        <v>11</v>
      </c>
      <c r="C93" s="533"/>
      <c r="D93" s="209"/>
      <c r="E93" s="274"/>
      <c r="F93" s="92"/>
      <c r="G93" s="84"/>
      <c r="H93" s="84"/>
      <c r="I93" s="84"/>
      <c r="J93" s="84"/>
    </row>
    <row r="94" spans="1:13" s="76" customFormat="1" ht="17.25" hidden="1">
      <c r="A94" s="58">
        <v>2</v>
      </c>
      <c r="B94" s="532"/>
      <c r="C94" s="533"/>
      <c r="D94" s="209"/>
      <c r="E94" s="274"/>
      <c r="F94" s="87"/>
      <c r="G94" s="84"/>
      <c r="H94" s="84"/>
      <c r="I94" s="84"/>
      <c r="J94" s="84"/>
    </row>
    <row r="95" spans="1:13" s="81" customFormat="1" ht="36.75" customHeight="1">
      <c r="A95" s="10" t="s">
        <v>36</v>
      </c>
      <c r="B95" s="528" t="s">
        <v>37</v>
      </c>
      <c r="C95" s="529"/>
      <c r="D95" s="218">
        <f>D18+D19-D34</f>
        <v>18.099999999998545</v>
      </c>
      <c r="E95" s="443" t="s">
        <v>205</v>
      </c>
      <c r="F95" s="536"/>
      <c r="G95" s="537"/>
      <c r="H95" s="230"/>
      <c r="I95" s="230"/>
      <c r="J95" s="196"/>
      <c r="K95" s="80"/>
      <c r="L95" s="80"/>
      <c r="M95" s="80"/>
    </row>
    <row r="96" spans="1:13" s="66" customFormat="1" ht="19.5" customHeight="1">
      <c r="A96" s="413"/>
      <c r="B96" s="414"/>
      <c r="C96" s="414"/>
      <c r="F96" s="95"/>
      <c r="G96" s="85"/>
      <c r="H96" s="85"/>
      <c r="I96" s="85"/>
      <c r="J96" s="85"/>
    </row>
    <row r="97" spans="1:10" s="5" customFormat="1" ht="21.75" hidden="1" customHeight="1">
      <c r="B97" s="415" t="s">
        <v>2</v>
      </c>
      <c r="C97" s="415"/>
      <c r="D97" s="235" t="str">
        <f>+'Ekamut-caxs'!C81</f>
        <v xml:space="preserve">Փ․Մարգարյան </v>
      </c>
      <c r="E97" s="85"/>
      <c r="F97" s="14"/>
      <c r="G97" s="40"/>
      <c r="H97" s="40"/>
      <c r="I97" s="40"/>
      <c r="J97" s="40"/>
    </row>
    <row r="98" spans="1:10" s="2" customFormat="1" ht="13.5" hidden="1" customHeight="1">
      <c r="A98" s="5"/>
      <c r="B98" s="5" t="s">
        <v>4</v>
      </c>
      <c r="C98" s="5"/>
      <c r="D98" s="416" t="s">
        <v>92</v>
      </c>
      <c r="E98" s="417"/>
      <c r="F98" s="418"/>
      <c r="G98" s="71"/>
      <c r="H98" s="71"/>
      <c r="I98" s="71"/>
      <c r="J98" s="71"/>
    </row>
    <row r="99" spans="1:10" s="2" customFormat="1" ht="22.5" hidden="1" customHeight="1">
      <c r="B99" s="14" t="s">
        <v>6</v>
      </c>
      <c r="C99" s="14"/>
      <c r="D99" s="237" t="str">
        <f>+'Ekamut-caxs'!C83</f>
        <v xml:space="preserve">Ա․Մովսեսյան </v>
      </c>
      <c r="E99" s="275"/>
      <c r="F99" s="66"/>
      <c r="G99" s="71"/>
      <c r="H99" s="71"/>
      <c r="I99" s="71"/>
      <c r="J99" s="71"/>
    </row>
    <row r="100" spans="1:10" s="2" customFormat="1" ht="12" hidden="1" customHeight="1">
      <c r="D100" s="416" t="s">
        <v>92</v>
      </c>
      <c r="E100" s="417"/>
      <c r="F100" s="418"/>
      <c r="G100" s="71"/>
      <c r="H100" s="71"/>
      <c r="I100" s="71"/>
      <c r="J100" s="71"/>
    </row>
    <row r="101" spans="1:10" s="2" customFormat="1" hidden="1">
      <c r="B101" s="71" t="s">
        <v>165</v>
      </c>
      <c r="C101" s="71"/>
      <c r="D101" s="68"/>
      <c r="E101" s="68"/>
      <c r="F101" s="68"/>
      <c r="G101" s="71"/>
      <c r="H101" s="71"/>
      <c r="I101" s="71"/>
      <c r="J101" s="71"/>
    </row>
    <row r="102" spans="1:10" s="40" customFormat="1" ht="111" customHeight="1">
      <c r="B102" s="511" t="str">
        <f>+'Ekamut-caxs'!B86</f>
        <v>ԵՐԵՎԱՆԻ ՔԱՂԱՔԱՊԵՏ՝</v>
      </c>
      <c r="C102" s="41"/>
      <c r="D102" s="512" t="str">
        <f>+'Ekamut-caxs'!D86</f>
        <v>ՏԻԳՐԱՆ ԱՎԻՆՅԱՆ</v>
      </c>
      <c r="E102" s="85"/>
    </row>
    <row r="103" spans="1:10" s="68" customFormat="1">
      <c r="F103" s="90"/>
      <c r="G103" s="71"/>
      <c r="H103" s="71"/>
      <c r="I103" s="71"/>
      <c r="J103" s="71"/>
    </row>
    <row r="104" spans="1:10" s="68" customFormat="1">
      <c r="F104" s="90"/>
      <c r="G104" s="71"/>
      <c r="H104" s="71"/>
      <c r="I104" s="71"/>
      <c r="J104" s="71"/>
    </row>
    <row r="105" spans="1:10" s="68" customFormat="1">
      <c r="F105" s="90"/>
      <c r="G105" s="71"/>
      <c r="H105" s="71"/>
      <c r="I105" s="71"/>
      <c r="J105" s="71"/>
    </row>
    <row r="106" spans="1:10" s="68" customFormat="1">
      <c r="F106" s="90"/>
      <c r="G106" s="71"/>
      <c r="H106" s="71"/>
      <c r="I106" s="71"/>
      <c r="J106" s="71"/>
    </row>
    <row r="107" spans="1:10" s="68" customFormat="1">
      <c r="F107" s="90"/>
      <c r="G107" s="71"/>
      <c r="H107" s="71"/>
      <c r="I107" s="71"/>
      <c r="J107" s="71"/>
    </row>
    <row r="108" spans="1:10" s="68" customFormat="1">
      <c r="F108" s="90"/>
      <c r="G108" s="71"/>
      <c r="H108" s="71"/>
      <c r="I108" s="71"/>
      <c r="J108" s="71"/>
    </row>
    <row r="109" spans="1:10" s="68" customFormat="1">
      <c r="F109" s="90"/>
      <c r="G109" s="71"/>
      <c r="H109" s="71"/>
      <c r="I109" s="71"/>
      <c r="J109" s="71"/>
    </row>
    <row r="110" spans="1:10" s="68" customFormat="1">
      <c r="F110" s="90"/>
      <c r="G110" s="71"/>
      <c r="H110" s="71"/>
      <c r="I110" s="71"/>
      <c r="J110" s="71"/>
    </row>
    <row r="111" spans="1:10" s="68" customFormat="1">
      <c r="F111" s="90"/>
      <c r="G111" s="71"/>
      <c r="H111" s="71"/>
      <c r="I111" s="71"/>
      <c r="J111" s="71"/>
    </row>
    <row r="112" spans="1:10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  <row r="124" spans="6:10" s="68" customFormat="1">
      <c r="F124" s="90"/>
      <c r="G124" s="71"/>
      <c r="H124" s="71"/>
      <c r="I124" s="71"/>
      <c r="J124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9:C79"/>
    <mergeCell ref="B80:C80"/>
    <mergeCell ref="B73:C73"/>
    <mergeCell ref="B74:C74"/>
    <mergeCell ref="B75:C75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95 D61:D62 D41 D37:D38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F8" sqref="F8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44" t="s">
        <v>53</v>
      </c>
      <c r="B1" s="544"/>
      <c r="C1" s="544"/>
      <c r="D1" s="544"/>
      <c r="E1" s="544"/>
      <c r="F1" s="544"/>
    </row>
    <row r="2" spans="1:18" s="19" customFormat="1" ht="25.5" customHeight="1">
      <c r="A2" s="539" t="str">
        <f>+'Ekamut-caxs'!A14</f>
        <v xml:space="preserve">«Թիվ 34 գրադարան» ՀՈԱԿ-ի  </v>
      </c>
      <c r="B2" s="539"/>
      <c r="C2" s="539"/>
      <c r="D2" s="539"/>
      <c r="E2" s="539"/>
      <c r="F2" s="539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7" t="s">
        <v>244</v>
      </c>
      <c r="B3" s="547"/>
      <c r="C3" s="547"/>
      <c r="D3" s="547"/>
      <c r="E3" s="547"/>
      <c r="F3" s="547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4" t="s">
        <v>173</v>
      </c>
      <c r="D5" s="194" t="s">
        <v>174</v>
      </c>
      <c r="E5" s="53" t="s">
        <v>49</v>
      </c>
      <c r="F5" s="267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3">
        <f>SUM(C7:C18,C21:C23)</f>
        <v>8116.5999999999995</v>
      </c>
      <c r="D6" s="233">
        <f>SUM(D7:D18,D21:D23)</f>
        <v>8129.4</v>
      </c>
      <c r="E6" s="383">
        <f t="shared" ref="E6:E65" si="0">D6-C6</f>
        <v>12.800000000000182</v>
      </c>
      <c r="F6" s="270"/>
      <c r="G6" s="514"/>
      <c r="H6" s="514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1" t="s">
        <v>114</v>
      </c>
      <c r="C7" s="223">
        <v>8059.2</v>
      </c>
      <c r="D7" s="224">
        <f>+'Ekamut-caxs'!D18</f>
        <v>8059.2</v>
      </c>
      <c r="E7" s="384">
        <f t="shared" si="0"/>
        <v>0</v>
      </c>
      <c r="F7" s="223"/>
      <c r="G7" s="514"/>
      <c r="H7" s="51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1" t="str">
        <f>+'Ekamut-caxs'!B19</f>
        <v>Սուբսիդիա ջրամատակարարման գծով</v>
      </c>
      <c r="C8" s="223">
        <v>0.2</v>
      </c>
      <c r="D8" s="224">
        <f>+'Ekamut-caxs'!D19</f>
        <v>0.2</v>
      </c>
      <c r="E8" s="224">
        <f t="shared" si="0"/>
        <v>0</v>
      </c>
      <c r="F8" s="223"/>
      <c r="G8" s="523"/>
      <c r="H8" s="523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40" t="s">
        <v>186</v>
      </c>
      <c r="C9" s="223"/>
      <c r="D9" s="224">
        <f>+'Ekamut-caxs'!D20</f>
        <v>0</v>
      </c>
      <c r="E9" s="224">
        <f>D9-C9</f>
        <v>0</v>
      </c>
      <c r="F9" s="223"/>
      <c r="G9" s="523"/>
      <c r="H9" s="523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hidden="1" customHeight="1">
      <c r="A10" s="48">
        <v>4</v>
      </c>
      <c r="B10" s="340" t="s">
        <v>256</v>
      </c>
      <c r="C10" s="223"/>
      <c r="D10" s="224">
        <f>+'Ekamut-caxs'!D21</f>
        <v>0</v>
      </c>
      <c r="E10" s="224">
        <f t="shared" ref="E10:E17" si="1">D10-C10</f>
        <v>0</v>
      </c>
      <c r="F10" s="223"/>
      <c r="G10" s="514"/>
      <c r="H10" s="51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hidden="1" customHeight="1">
      <c r="A11" s="48">
        <v>5</v>
      </c>
      <c r="B11" s="226" t="str">
        <f>+'Ekamut-caxs'!B22</f>
        <v>Վճարովի ծառայություններից (գեղագիտական ուսուցում)</v>
      </c>
      <c r="C11" s="223"/>
      <c r="D11" s="224">
        <f>+'Ekamut-caxs'!D22</f>
        <v>0</v>
      </c>
      <c r="E11" s="224">
        <f t="shared" si="1"/>
        <v>0</v>
      </c>
      <c r="F11" s="223"/>
      <c r="G11" s="514"/>
      <c r="H11" s="51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1" t="s">
        <v>51</v>
      </c>
      <c r="C12" s="225"/>
      <c r="D12" s="224">
        <f>+'Ekamut-caxs'!D23</f>
        <v>0</v>
      </c>
      <c r="E12" s="224">
        <f t="shared" si="1"/>
        <v>0</v>
      </c>
      <c r="F12" s="223"/>
      <c r="G12" s="514"/>
      <c r="H12" s="51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1" t="s">
        <v>61</v>
      </c>
      <c r="C13" s="225"/>
      <c r="D13" s="224">
        <f>+'Ekamut-caxs'!D24</f>
        <v>0</v>
      </c>
      <c r="E13" s="224">
        <f t="shared" si="1"/>
        <v>0</v>
      </c>
      <c r="F13" s="223"/>
      <c r="G13" s="514"/>
      <c r="H13" s="51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5"/>
      <c r="D14" s="224">
        <f>+'Ekamut-caxs'!D25</f>
        <v>0</v>
      </c>
      <c r="E14" s="224">
        <f t="shared" si="1"/>
        <v>0</v>
      </c>
      <c r="F14" s="223"/>
      <c r="G14" s="514"/>
      <c r="H14" s="51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410" t="s">
        <v>263</v>
      </c>
      <c r="C15" s="225"/>
      <c r="D15" s="224">
        <f>+'Ekamut-caxs'!D26</f>
        <v>0</v>
      </c>
      <c r="E15" s="224">
        <f t="shared" si="1"/>
        <v>0</v>
      </c>
      <c r="F15" s="223"/>
      <c r="G15" s="517"/>
      <c r="H15" s="517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410"/>
      <c r="C16" s="225"/>
      <c r="D16" s="224">
        <f>+'Ekamut-caxs'!D27</f>
        <v>0</v>
      </c>
      <c r="E16" s="224">
        <f t="shared" si="1"/>
        <v>0</v>
      </c>
      <c r="F16" s="223"/>
      <c r="G16" s="409"/>
      <c r="H16" s="409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410"/>
      <c r="C17" s="225"/>
      <c r="D17" s="224">
        <f>+'Ekamut-caxs'!D28</f>
        <v>0</v>
      </c>
      <c r="E17" s="224">
        <f t="shared" si="1"/>
        <v>0</v>
      </c>
      <c r="F17" s="223"/>
      <c r="G17" s="409"/>
      <c r="H17" s="409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3</v>
      </c>
      <c r="B18" s="226" t="s">
        <v>119</v>
      </c>
      <c r="C18" s="227">
        <f>SUM(C19:C20)</f>
        <v>57.2</v>
      </c>
      <c r="D18" s="224">
        <f>+'Ekamut-caxs'!D29</f>
        <v>70</v>
      </c>
      <c r="E18" s="224">
        <f t="shared" si="0"/>
        <v>12.799999999999997</v>
      </c>
      <c r="F18" s="223"/>
      <c r="G18" s="517"/>
      <c r="H18" s="517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411">
        <v>3.1</v>
      </c>
      <c r="B19" s="29" t="s">
        <v>70</v>
      </c>
      <c r="C19" s="197">
        <v>57.2</v>
      </c>
      <c r="D19" s="198">
        <f>+'Ekamut-caxs'!D30</f>
        <v>70</v>
      </c>
      <c r="E19" s="198">
        <f t="shared" si="0"/>
        <v>12.799999999999997</v>
      </c>
      <c r="F19" s="199"/>
      <c r="G19" s="514"/>
      <c r="H19" s="514"/>
    </row>
    <row r="20" spans="1:18" ht="18.75" hidden="1" customHeight="1">
      <c r="A20" s="48">
        <v>10.199999999999999</v>
      </c>
      <c r="B20" s="29" t="s">
        <v>71</v>
      </c>
      <c r="C20" s="197"/>
      <c r="D20" s="198"/>
      <c r="E20" s="198">
        <f t="shared" si="0"/>
        <v>0</v>
      </c>
      <c r="F20" s="199"/>
      <c r="G20" s="516"/>
      <c r="H20" s="516"/>
    </row>
    <row r="21" spans="1:18" s="45" customFormat="1" ht="18.75" hidden="1" customHeight="1">
      <c r="A21" s="48">
        <v>11</v>
      </c>
      <c r="B21" s="213" t="s">
        <v>8</v>
      </c>
      <c r="C21" s="225"/>
      <c r="D21" s="224">
        <f>+'Ekamut-caxs'!D32</f>
        <v>0</v>
      </c>
      <c r="E21" s="224">
        <f t="shared" si="0"/>
        <v>0</v>
      </c>
      <c r="F21" s="223"/>
      <c r="G21" s="516"/>
      <c r="H21" s="516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4"/>
      <c r="C22" s="225"/>
      <c r="D22" s="223">
        <f>+'Ekamut-caxs'!D33</f>
        <v>0</v>
      </c>
      <c r="E22" s="223">
        <f>D22-C22</f>
        <v>0</v>
      </c>
      <c r="F22" s="22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4"/>
      <c r="C23" s="225"/>
      <c r="D23" s="223">
        <f>+'Ekamut-caxs'!D34</f>
        <v>0</v>
      </c>
      <c r="E23" s="223">
        <f>D23-C23</f>
        <v>0</v>
      </c>
      <c r="F23" s="223"/>
      <c r="G23" s="44" t="s">
        <v>264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4">
        <f>SUM(C25,C29:C34,C38:C61,C63:C64)</f>
        <v>8116.6</v>
      </c>
      <c r="D24" s="234">
        <f>SUM(D25,D29:D34,D38:D61,D63:D64)</f>
        <v>8129.4000000000005</v>
      </c>
      <c r="E24" s="383">
        <f t="shared" si="0"/>
        <v>12.800000000000182</v>
      </c>
      <c r="F24" s="27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5" t="s">
        <v>10</v>
      </c>
      <c r="C25" s="225">
        <v>7078.8</v>
      </c>
      <c r="D25" s="227">
        <f>+'Ekamut-caxs'!D38</f>
        <v>7095.6</v>
      </c>
      <c r="E25" s="224">
        <f t="shared" si="0"/>
        <v>16.800000000000182</v>
      </c>
      <c r="F25" s="223"/>
      <c r="G25" s="514"/>
      <c r="H25" s="51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hidden="1" customHeight="1">
      <c r="A26" s="25">
        <v>1.1000000000000001</v>
      </c>
      <c r="B26" s="133" t="s">
        <v>115</v>
      </c>
      <c r="C26" s="197"/>
      <c r="D26" s="228">
        <f>+'Ekamut-caxs'!D39</f>
        <v>0</v>
      </c>
      <c r="E26" s="198">
        <f>D26-C26</f>
        <v>0</v>
      </c>
      <c r="F26" s="199"/>
      <c r="G26" s="517"/>
      <c r="H26" s="517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>
      <c r="A27" s="25">
        <v>1.2</v>
      </c>
      <c r="B27" s="133" t="s">
        <v>11</v>
      </c>
      <c r="C27" s="197"/>
      <c r="D27" s="228">
        <f>+'Ekamut-caxs'!D40</f>
        <v>170</v>
      </c>
      <c r="E27" s="198">
        <f>D27-C27</f>
        <v>170</v>
      </c>
      <c r="F27" s="199"/>
      <c r="G27" s="517"/>
      <c r="H27" s="517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idden="1">
      <c r="A28" s="25">
        <v>1.3</v>
      </c>
      <c r="B28" s="133" t="str">
        <f>+'Ekamut-caxs'!B41</f>
        <v>կամավոր ատեստավորման գծով լրավճար</v>
      </c>
      <c r="C28" s="197"/>
      <c r="D28" s="228">
        <f>+'Ekamut-caxs'!D41</f>
        <v>0</v>
      </c>
      <c r="E28" s="198">
        <f>D28-C28</f>
        <v>0</v>
      </c>
      <c r="F28" s="199"/>
      <c r="G28" s="517"/>
      <c r="H28" s="517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1" customHeight="1">
      <c r="A29" s="48">
        <v>2</v>
      </c>
      <c r="B29" s="211" t="s">
        <v>13</v>
      </c>
      <c r="C29" s="225">
        <v>122.1</v>
      </c>
      <c r="D29" s="227">
        <f>+'Ekamut-caxs'!D42</f>
        <v>146.9</v>
      </c>
      <c r="E29" s="224">
        <f t="shared" si="0"/>
        <v>24.800000000000011</v>
      </c>
      <c r="F29" s="223"/>
      <c r="G29" s="514"/>
      <c r="H29" s="514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customHeight="1">
      <c r="A30" s="48">
        <v>3</v>
      </c>
      <c r="B30" s="211" t="s">
        <v>12</v>
      </c>
      <c r="C30" s="225">
        <v>38</v>
      </c>
      <c r="D30" s="227">
        <f>+'Ekamut-caxs'!D43</f>
        <v>43.2</v>
      </c>
      <c r="E30" s="224">
        <f t="shared" si="0"/>
        <v>5.2000000000000028</v>
      </c>
      <c r="F30" s="223"/>
      <c r="G30" s="514"/>
      <c r="H30" s="51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4</v>
      </c>
      <c r="B31" s="211" t="s">
        <v>14</v>
      </c>
      <c r="C31" s="225">
        <v>5.6</v>
      </c>
      <c r="D31" s="227">
        <f>+'Ekamut-caxs'!D44</f>
        <v>5.8</v>
      </c>
      <c r="E31" s="224">
        <f t="shared" si="0"/>
        <v>0.20000000000000018</v>
      </c>
      <c r="F31" s="223"/>
      <c r="G31" s="514"/>
      <c r="H31" s="51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1" t="s">
        <v>15</v>
      </c>
      <c r="C32" s="225">
        <v>4.7</v>
      </c>
      <c r="D32" s="227">
        <f>+'Ekamut-caxs'!D45</f>
        <v>4.7</v>
      </c>
      <c r="E32" s="224">
        <f t="shared" si="0"/>
        <v>0</v>
      </c>
      <c r="F32" s="223"/>
      <c r="G32" s="514"/>
      <c r="H32" s="51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1" t="s">
        <v>16</v>
      </c>
      <c r="C33" s="225"/>
      <c r="D33" s="227">
        <f>+'Ekamut-caxs'!D46</f>
        <v>0</v>
      </c>
      <c r="E33" s="224">
        <f t="shared" si="0"/>
        <v>0</v>
      </c>
      <c r="F33" s="223"/>
      <c r="G33" s="514"/>
      <c r="H33" s="51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6</v>
      </c>
      <c r="B34" s="211" t="s">
        <v>17</v>
      </c>
      <c r="C34" s="227">
        <f>SUM(C35:C37)</f>
        <v>117.6</v>
      </c>
      <c r="D34" s="227">
        <f>+'Ekamut-caxs'!D47</f>
        <v>117.6</v>
      </c>
      <c r="E34" s="224">
        <f t="shared" si="0"/>
        <v>0</v>
      </c>
      <c r="F34" s="223"/>
      <c r="G34" s="514"/>
      <c r="H34" s="51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>
        <v>6.1</v>
      </c>
      <c r="B35" s="29" t="s">
        <v>18</v>
      </c>
      <c r="C35" s="197">
        <v>57.6</v>
      </c>
      <c r="D35" s="228">
        <f>+'Ekamut-caxs'!D48</f>
        <v>57.6</v>
      </c>
      <c r="E35" s="198">
        <f t="shared" si="0"/>
        <v>0</v>
      </c>
      <c r="F35" s="199"/>
      <c r="G35" s="517"/>
      <c r="H35" s="517"/>
    </row>
    <row r="36" spans="1:18" ht="21" hidden="1" customHeight="1">
      <c r="A36" s="24">
        <v>7.2</v>
      </c>
      <c r="B36" s="29" t="s">
        <v>19</v>
      </c>
      <c r="C36" s="197">
        <v>0</v>
      </c>
      <c r="D36" s="228">
        <f>+'Ekamut-caxs'!D49</f>
        <v>0</v>
      </c>
      <c r="E36" s="198">
        <f t="shared" si="0"/>
        <v>0</v>
      </c>
      <c r="F36" s="199"/>
      <c r="G36" s="517"/>
      <c r="H36" s="517"/>
    </row>
    <row r="37" spans="1:18" ht="21" customHeight="1">
      <c r="A37" s="24">
        <v>7.3</v>
      </c>
      <c r="B37" s="29" t="s">
        <v>20</v>
      </c>
      <c r="C37" s="197">
        <v>60</v>
      </c>
      <c r="D37" s="228">
        <f>+'Ekamut-caxs'!D50</f>
        <v>60</v>
      </c>
      <c r="E37" s="198">
        <f t="shared" si="0"/>
        <v>0</v>
      </c>
      <c r="F37" s="199"/>
      <c r="G37" s="517"/>
      <c r="H37" s="517"/>
    </row>
    <row r="38" spans="1:18" s="45" customFormat="1" ht="21" customHeight="1">
      <c r="A38" s="48">
        <v>8</v>
      </c>
      <c r="B38" s="211" t="s">
        <v>21</v>
      </c>
      <c r="C38" s="225">
        <v>18</v>
      </c>
      <c r="D38" s="227">
        <f>+'Ekamut-caxs'!D51</f>
        <v>18</v>
      </c>
      <c r="E38" s="224">
        <f t="shared" si="0"/>
        <v>0</v>
      </c>
      <c r="F38" s="223"/>
      <c r="G38" s="514"/>
      <c r="H38" s="514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9</v>
      </c>
      <c r="B39" s="211" t="s">
        <v>28</v>
      </c>
      <c r="C39" s="225">
        <v>120</v>
      </c>
      <c r="D39" s="227">
        <f>+'Ekamut-caxs'!D52</f>
        <v>120</v>
      </c>
      <c r="E39" s="224">
        <f t="shared" si="0"/>
        <v>0</v>
      </c>
      <c r="F39" s="223"/>
      <c r="G39" s="514"/>
      <c r="H39" s="51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10</v>
      </c>
      <c r="B40" s="211" t="s">
        <v>22</v>
      </c>
      <c r="C40" s="225">
        <v>100</v>
      </c>
      <c r="D40" s="227">
        <f>+'Ekamut-caxs'!D53</f>
        <v>100</v>
      </c>
      <c r="E40" s="224">
        <f t="shared" si="0"/>
        <v>0</v>
      </c>
      <c r="F40" s="223"/>
      <c r="G40" s="514"/>
      <c r="H40" s="514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.75" hidden="1" customHeight="1">
      <c r="A41" s="48">
        <v>11</v>
      </c>
      <c r="B41" s="216" t="s">
        <v>72</v>
      </c>
      <c r="C41" s="225"/>
      <c r="D41" s="227">
        <f>+'Ekamut-caxs'!D54</f>
        <v>0</v>
      </c>
      <c r="E41" s="224">
        <f t="shared" si="0"/>
        <v>0</v>
      </c>
      <c r="F41" s="223"/>
      <c r="G41" s="514"/>
      <c r="H41" s="51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1" t="s">
        <v>46</v>
      </c>
      <c r="C42" s="225"/>
      <c r="D42" s="227">
        <f>+'Ekamut-caxs'!D55</f>
        <v>0</v>
      </c>
      <c r="E42" s="224">
        <f t="shared" si="0"/>
        <v>0</v>
      </c>
      <c r="F42" s="223"/>
      <c r="G42" s="514"/>
      <c r="H42" s="51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13</v>
      </c>
      <c r="B43" s="211" t="s">
        <v>116</v>
      </c>
      <c r="C43" s="225"/>
      <c r="D43" s="227">
        <f>+'Ekamut-caxs'!D56</f>
        <v>0</v>
      </c>
      <c r="E43" s="224">
        <f>D43-C43</f>
        <v>0</v>
      </c>
      <c r="F43" s="223"/>
      <c r="G43" s="514"/>
      <c r="H43" s="51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1" t="s">
        <v>117</v>
      </c>
      <c r="C44" s="225"/>
      <c r="D44" s="227">
        <f>+'Ekamut-caxs'!D57</f>
        <v>0</v>
      </c>
      <c r="E44" s="224">
        <f t="shared" si="0"/>
        <v>0</v>
      </c>
      <c r="F44" s="223"/>
      <c r="G44" s="514"/>
      <c r="H44" s="51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customHeight="1">
      <c r="A45" s="48">
        <v>11</v>
      </c>
      <c r="B45" s="211" t="s">
        <v>23</v>
      </c>
      <c r="C45" s="223">
        <v>33.4</v>
      </c>
      <c r="D45" s="227">
        <f>+'Ekamut-caxs'!D58</f>
        <v>33.1</v>
      </c>
      <c r="E45" s="224">
        <f t="shared" si="0"/>
        <v>-0.29999999999999716</v>
      </c>
      <c r="F45" s="223"/>
      <c r="G45" s="514"/>
      <c r="H45" s="51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21" customHeight="1">
      <c r="A46" s="48">
        <v>12</v>
      </c>
      <c r="B46" s="211" t="s">
        <v>24</v>
      </c>
      <c r="C46" s="223">
        <v>43</v>
      </c>
      <c r="D46" s="227">
        <f>+'Ekamut-caxs'!D59</f>
        <v>43.1</v>
      </c>
      <c r="E46" s="224">
        <f>D46-C46</f>
        <v>0.10000000000000142</v>
      </c>
      <c r="F46" s="223"/>
      <c r="G46" s="514"/>
      <c r="H46" s="514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1" t="s">
        <v>65</v>
      </c>
      <c r="C47" s="223"/>
      <c r="D47" s="227">
        <f>+'Ekamut-caxs'!D60</f>
        <v>0</v>
      </c>
      <c r="E47" s="224">
        <f>D47-C47</f>
        <v>0</v>
      </c>
      <c r="F47" s="223"/>
      <c r="G47" s="514"/>
      <c r="H47" s="514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1" t="s">
        <v>52</v>
      </c>
      <c r="C48" s="223"/>
      <c r="D48" s="227">
        <f>+'Ekamut-caxs'!D61</f>
        <v>0</v>
      </c>
      <c r="E48" s="224">
        <f>D48-C48</f>
        <v>0</v>
      </c>
      <c r="F48" s="223"/>
      <c r="G48" s="514"/>
      <c r="H48" s="51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customHeight="1">
      <c r="A49" s="48">
        <v>13</v>
      </c>
      <c r="B49" s="211" t="s">
        <v>43</v>
      </c>
      <c r="C49" s="225">
        <v>60</v>
      </c>
      <c r="D49" s="227">
        <f>+'Ekamut-caxs'!D62</f>
        <v>60</v>
      </c>
      <c r="E49" s="224">
        <f t="shared" si="0"/>
        <v>0</v>
      </c>
      <c r="F49" s="223"/>
      <c r="G49" s="514"/>
      <c r="H49" s="514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5.25" customHeight="1">
      <c r="A50" s="48">
        <v>14</v>
      </c>
      <c r="B50" s="226" t="s">
        <v>73</v>
      </c>
      <c r="C50" s="225">
        <v>40</v>
      </c>
      <c r="D50" s="227">
        <f>+'Ekamut-caxs'!D63</f>
        <v>31.4</v>
      </c>
      <c r="E50" s="224">
        <f t="shared" si="0"/>
        <v>-8.6000000000000014</v>
      </c>
      <c r="F50" s="223"/>
      <c r="G50" s="514"/>
      <c r="H50" s="514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15</v>
      </c>
      <c r="B51" s="226" t="s">
        <v>74</v>
      </c>
      <c r="C51" s="223">
        <v>117</v>
      </c>
      <c r="D51" s="227">
        <f>+'Ekamut-caxs'!D64</f>
        <v>117</v>
      </c>
      <c r="E51" s="224">
        <f t="shared" si="0"/>
        <v>0</v>
      </c>
      <c r="F51" s="223"/>
      <c r="G51" s="514"/>
      <c r="H51" s="51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customHeight="1">
      <c r="A52" s="48">
        <v>16</v>
      </c>
      <c r="B52" s="211" t="s">
        <v>44</v>
      </c>
      <c r="C52" s="223">
        <v>3</v>
      </c>
      <c r="D52" s="227">
        <f>+'Ekamut-caxs'!D65</f>
        <v>3</v>
      </c>
      <c r="E52" s="224">
        <f t="shared" ref="E52:E64" si="2">D52-C52</f>
        <v>0</v>
      </c>
      <c r="F52" s="223"/>
      <c r="G52" s="514"/>
      <c r="H52" s="514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1" t="s">
        <v>118</v>
      </c>
      <c r="C53" s="223"/>
      <c r="D53" s="227">
        <f>+'Ekamut-caxs'!D66</f>
        <v>0</v>
      </c>
      <c r="E53" s="224">
        <f t="shared" si="2"/>
        <v>0</v>
      </c>
      <c r="F53" s="223"/>
      <c r="G53" s="514"/>
      <c r="H53" s="514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1" t="s">
        <v>45</v>
      </c>
      <c r="C54" s="223"/>
      <c r="D54" s="227">
        <f>+'Ekamut-caxs'!D67</f>
        <v>0</v>
      </c>
      <c r="E54" s="224">
        <f t="shared" si="2"/>
        <v>0</v>
      </c>
      <c r="F54" s="223"/>
      <c r="G54" s="514"/>
      <c r="H54" s="51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hidden="1" customHeight="1">
      <c r="A55" s="48">
        <v>25</v>
      </c>
      <c r="B55" s="211" t="s">
        <v>62</v>
      </c>
      <c r="C55" s="223"/>
      <c r="D55" s="227">
        <f>+'Ekamut-caxs'!D68</f>
        <v>0</v>
      </c>
      <c r="E55" s="224">
        <f t="shared" si="2"/>
        <v>0</v>
      </c>
      <c r="F55" s="223"/>
      <c r="G55" s="514"/>
      <c r="H55" s="514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3" t="s">
        <v>188</v>
      </c>
      <c r="C56" s="223"/>
      <c r="D56" s="227">
        <f>+'Ekamut-caxs'!D69</f>
        <v>0</v>
      </c>
      <c r="E56" s="224">
        <f>D56-C56</f>
        <v>0</v>
      </c>
      <c r="F56" s="223"/>
      <c r="G56" s="514"/>
      <c r="H56" s="514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customHeight="1">
      <c r="A57" s="48">
        <v>17</v>
      </c>
      <c r="B57" s="213" t="s">
        <v>189</v>
      </c>
      <c r="C57" s="223">
        <v>120</v>
      </c>
      <c r="D57" s="227">
        <f>+'Ekamut-caxs'!D70</f>
        <v>120</v>
      </c>
      <c r="E57" s="224">
        <f>D57-C57</f>
        <v>0</v>
      </c>
      <c r="F57" s="223"/>
      <c r="G57" s="514"/>
      <c r="H57" s="514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1" t="s">
        <v>240</v>
      </c>
      <c r="C58" s="223"/>
      <c r="D58" s="227">
        <f>+'Ekamut-caxs'!D71</f>
        <v>0</v>
      </c>
      <c r="E58" s="224">
        <f t="shared" si="2"/>
        <v>0</v>
      </c>
      <c r="F58" s="223"/>
      <c r="G58" s="516"/>
      <c r="H58" s="516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hidden="1" customHeight="1">
      <c r="A59" s="48">
        <v>29</v>
      </c>
      <c r="B59" s="214"/>
      <c r="C59" s="223"/>
      <c r="D59" s="227">
        <f>+'Ekamut-caxs'!D72</f>
        <v>0</v>
      </c>
      <c r="E59" s="223">
        <f>D59-C59</f>
        <v>0</v>
      </c>
      <c r="F59" s="223"/>
      <c r="G59" s="516"/>
      <c r="H59" s="516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hidden="1" customHeight="1">
      <c r="A60" s="48">
        <v>30</v>
      </c>
      <c r="B60" s="214"/>
      <c r="C60" s="223"/>
      <c r="D60" s="227">
        <f>+'Ekamut-caxs'!D73</f>
        <v>0</v>
      </c>
      <c r="E60" s="223">
        <f>D60-C60</f>
        <v>0</v>
      </c>
      <c r="F60" s="223"/>
      <c r="G60" s="516"/>
      <c r="H60" s="516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29.25" customHeight="1">
      <c r="A61" s="48">
        <v>18</v>
      </c>
      <c r="B61" s="268" t="s">
        <v>25</v>
      </c>
      <c r="C61" s="223">
        <v>57.2</v>
      </c>
      <c r="D61" s="227">
        <f>+'Ekamut-caxs'!D75</f>
        <v>70</v>
      </c>
      <c r="E61" s="224">
        <f t="shared" si="2"/>
        <v>12.799999999999997</v>
      </c>
      <c r="F61" s="223"/>
      <c r="G61" s="514"/>
      <c r="H61" s="51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25" customHeight="1">
      <c r="A62" s="48">
        <v>19</v>
      </c>
      <c r="B62" s="27" t="s">
        <v>75</v>
      </c>
      <c r="C62" s="199">
        <v>57.2</v>
      </c>
      <c r="D62" s="227">
        <f>+'Ekamut-caxs'!D75</f>
        <v>70</v>
      </c>
      <c r="E62" s="198">
        <f t="shared" si="2"/>
        <v>12.799999999999997</v>
      </c>
      <c r="F62" s="199"/>
      <c r="G62" s="517"/>
      <c r="H62" s="517"/>
    </row>
    <row r="63" spans="1:18" s="45" customFormat="1" ht="21" hidden="1" customHeight="1">
      <c r="A63" s="48">
        <v>20</v>
      </c>
      <c r="B63" s="226" t="s">
        <v>76</v>
      </c>
      <c r="C63" s="223"/>
      <c r="D63" s="227"/>
      <c r="E63" s="224">
        <f t="shared" si="2"/>
        <v>0</v>
      </c>
      <c r="F63" s="223"/>
      <c r="G63" s="514"/>
      <c r="H63" s="514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customHeight="1">
      <c r="A64" s="48">
        <v>21</v>
      </c>
      <c r="B64" s="211" t="s">
        <v>66</v>
      </c>
      <c r="C64" s="223">
        <v>38.200000000000003</v>
      </c>
      <c r="D64" s="227">
        <v>0</v>
      </c>
      <c r="E64" s="224">
        <f t="shared" si="2"/>
        <v>-38.200000000000003</v>
      </c>
      <c r="F64" s="223"/>
      <c r="G64" s="514"/>
      <c r="H64" s="514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31" customFormat="1" ht="24.75" customHeight="1">
      <c r="A65" s="23"/>
      <c r="B65" s="46" t="s">
        <v>77</v>
      </c>
      <c r="C65" s="233">
        <f>C6-C24</f>
        <v>0</v>
      </c>
      <c r="D65" s="233">
        <f>D6-D24</f>
        <v>0</v>
      </c>
      <c r="E65" s="233">
        <f t="shared" si="0"/>
        <v>0</v>
      </c>
      <c r="F65" s="27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46" t="str">
        <f>+'Ekamut-caxs'!C81</f>
        <v xml:space="preserve">Փ․Մարգարյան </v>
      </c>
      <c r="E67" s="546"/>
      <c r="F67" s="102"/>
    </row>
    <row r="68" spans="1:18" ht="9.75" customHeight="1">
      <c r="B68" s="35"/>
      <c r="D68" s="545" t="s">
        <v>5</v>
      </c>
      <c r="E68" s="545"/>
      <c r="F68" s="266"/>
    </row>
    <row r="69" spans="1:18" ht="24.75" customHeight="1">
      <c r="B69" s="34" t="s">
        <v>6</v>
      </c>
      <c r="C69" s="21"/>
      <c r="D69" s="546" t="str">
        <f>+'Ekamut-caxs'!C83</f>
        <v xml:space="preserve">Ա․Մովսեսյան </v>
      </c>
      <c r="E69" s="546"/>
      <c r="F69" s="102"/>
    </row>
    <row r="70" spans="1:18" ht="11.25" customHeight="1">
      <c r="D70" s="545" t="s">
        <v>5</v>
      </c>
      <c r="E70" s="545"/>
      <c r="F70" s="266"/>
    </row>
    <row r="71" spans="1:18" s="16" customFormat="1">
      <c r="A71" s="21"/>
      <c r="B71" s="136" t="s">
        <v>1</v>
      </c>
      <c r="C71" s="17"/>
      <c r="D71" s="17"/>
      <c r="E71" s="17"/>
      <c r="F71" s="17"/>
    </row>
    <row r="72" spans="1:18" s="16" customFormat="1">
      <c r="A72" s="96"/>
    </row>
    <row r="73" spans="1:18" s="16" customFormat="1">
      <c r="A73" s="96"/>
    </row>
    <row r="74" spans="1:18" s="16" customFormat="1">
      <c r="A74" s="96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" zoomScaleSheetLayoutView="100" workbookViewId="0">
      <selection activeCell="F8" sqref="F8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44" t="s">
        <v>78</v>
      </c>
      <c r="B1" s="544"/>
      <c r="C1" s="544"/>
      <c r="D1" s="544"/>
      <c r="E1" s="544"/>
      <c r="F1" s="544"/>
    </row>
    <row r="2" spans="1:20" s="19" customFormat="1" ht="20.25">
      <c r="A2" s="539" t="str">
        <f>+'Ekamut-caxs'!A14</f>
        <v xml:space="preserve">«Թիվ 34 գրադարան» ՀՈԱԿ-ի  </v>
      </c>
      <c r="B2" s="539"/>
      <c r="C2" s="539"/>
      <c r="D2" s="539"/>
      <c r="E2" s="539"/>
      <c r="F2" s="539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47" t="s">
        <v>245</v>
      </c>
      <c r="B3" s="547"/>
      <c r="C3" s="547"/>
      <c r="D3" s="547"/>
      <c r="E3" s="547"/>
      <c r="F3" s="547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4" t="s">
        <v>173</v>
      </c>
      <c r="D5" s="194" t="s">
        <v>174</v>
      </c>
      <c r="E5" s="73" t="s">
        <v>49</v>
      </c>
      <c r="F5" s="267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0">
        <v>235.3</v>
      </c>
      <c r="D6" s="200">
        <v>235.3</v>
      </c>
      <c r="E6" s="218">
        <f t="shared" ref="E6" si="0">D6-C6</f>
        <v>0</v>
      </c>
      <c r="F6" s="200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8">
        <f>SUM(C8:C15,C18:C21)</f>
        <v>8059.2</v>
      </c>
      <c r="D7" s="218">
        <f>SUM(D8:D15,D18:D21)</f>
        <v>8059.2</v>
      </c>
      <c r="E7" s="218">
        <f>D7-C7</f>
        <v>0</v>
      </c>
      <c r="F7" s="200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8" t="s">
        <v>114</v>
      </c>
      <c r="C8" s="209">
        <v>8059.2</v>
      </c>
      <c r="D8" s="210">
        <f>+'Dramakan hosqer'!D20</f>
        <v>8059.2</v>
      </c>
      <c r="E8" s="210">
        <f>D8-C8</f>
        <v>0</v>
      </c>
      <c r="F8" s="209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hidden="1" customHeight="1">
      <c r="A9" s="48">
        <v>2</v>
      </c>
      <c r="B9" s="340" t="s">
        <v>186</v>
      </c>
      <c r="C9" s="209"/>
      <c r="D9" s="210">
        <f>+'Dramakan hosqer'!D21</f>
        <v>0</v>
      </c>
      <c r="E9" s="210">
        <f t="shared" ref="E9:E71" si="1">D9-C9</f>
        <v>0</v>
      </c>
      <c r="F9" s="209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hidden="1" customHeight="1">
      <c r="A10" s="48">
        <v>3</v>
      </c>
      <c r="B10" s="340" t="s">
        <v>257</v>
      </c>
      <c r="C10" s="201"/>
      <c r="D10" s="210">
        <f>+'Dramakan hosqer'!D22</f>
        <v>0</v>
      </c>
      <c r="E10" s="210">
        <f t="shared" si="1"/>
        <v>0</v>
      </c>
      <c r="F10" s="201"/>
      <c r="L10" s="103"/>
      <c r="M10" s="103"/>
      <c r="S10" s="17"/>
      <c r="T10" s="17"/>
    </row>
    <row r="11" spans="1:20" s="45" customFormat="1" ht="38.25" hidden="1" customHeight="1">
      <c r="A11" s="48">
        <v>4</v>
      </c>
      <c r="B11" s="226" t="str">
        <f>+'Dramakan hosqer'!B23</f>
        <v>Վճարովի ծառայություններից (գեղագիտական ուսուցում)</v>
      </c>
      <c r="C11" s="382"/>
      <c r="D11" s="210">
        <f>+'Dramakan hosqer'!D23</f>
        <v>0</v>
      </c>
      <c r="E11" s="210">
        <f t="shared" si="1"/>
        <v>0</v>
      </c>
      <c r="F11" s="209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2" t="s">
        <v>51</v>
      </c>
      <c r="C12" s="382"/>
      <c r="D12" s="210">
        <f>+'Dramakan hosqer'!D24</f>
        <v>0</v>
      </c>
      <c r="E12" s="210">
        <f t="shared" si="1"/>
        <v>0</v>
      </c>
      <c r="F12" s="209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3" t="s">
        <v>61</v>
      </c>
      <c r="C13" s="209"/>
      <c r="D13" s="210">
        <f>+'Dramakan hosqer'!D25</f>
        <v>0</v>
      </c>
      <c r="E13" s="210">
        <f t="shared" si="1"/>
        <v>0</v>
      </c>
      <c r="F13" s="209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09"/>
      <c r="D14" s="210">
        <f>+'Dramakan hosqer'!D26</f>
        <v>0</v>
      </c>
      <c r="E14" s="210">
        <f t="shared" si="1"/>
        <v>0</v>
      </c>
      <c r="F14" s="209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410" t="s">
        <v>263</v>
      </c>
      <c r="C15" s="209"/>
      <c r="D15" s="210">
        <f>+'Dramakan hosqer'!D27</f>
        <v>0</v>
      </c>
      <c r="E15" s="210">
        <f t="shared" si="1"/>
        <v>0</v>
      </c>
      <c r="F15" s="209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8"/>
      <c r="C16" s="209"/>
      <c r="D16" s="210">
        <f>+'Dramakan hosqer'!D28</f>
        <v>0</v>
      </c>
      <c r="E16" s="210">
        <f t="shared" si="1"/>
        <v>0</v>
      </c>
      <c r="F16" s="209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8"/>
      <c r="C17" s="209"/>
      <c r="D17" s="210">
        <f>+'Dramakan hosqer'!D29</f>
        <v>0</v>
      </c>
      <c r="E17" s="210">
        <f t="shared" si="1"/>
        <v>0</v>
      </c>
      <c r="F17" s="209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8" t="s">
        <v>31</v>
      </c>
      <c r="C18" s="209"/>
      <c r="D18" s="210">
        <f>+'Dramakan hosqer'!D30</f>
        <v>0</v>
      </c>
      <c r="E18" s="210">
        <f t="shared" si="1"/>
        <v>0</v>
      </c>
      <c r="F18" s="209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hidden="1" customHeight="1">
      <c r="A19" s="48">
        <v>10</v>
      </c>
      <c r="B19" s="208" t="s">
        <v>8</v>
      </c>
      <c r="C19" s="209"/>
      <c r="D19" s="210">
        <f>+'Dramakan hosqer'!D31</f>
        <v>0</v>
      </c>
      <c r="E19" s="210">
        <f t="shared" si="1"/>
        <v>0</v>
      </c>
      <c r="F19" s="209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412"/>
      <c r="C20" s="209"/>
      <c r="D20" s="210">
        <f>+'Dramakan hosqer'!D32</f>
        <v>0</v>
      </c>
      <c r="E20" s="210">
        <f t="shared" si="1"/>
        <v>0</v>
      </c>
      <c r="F20" s="209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412"/>
      <c r="C21" s="209"/>
      <c r="D21" s="210">
        <f>+'Dramakan hosqer'!D33</f>
        <v>0</v>
      </c>
      <c r="E21" s="210">
        <f t="shared" si="1"/>
        <v>0</v>
      </c>
      <c r="F21" s="209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8">
        <f>+C23+C66+C79</f>
        <v>8259.2000000000007</v>
      </c>
      <c r="D22" s="218">
        <f>+D23+D66+D79</f>
        <v>8276.4000000000015</v>
      </c>
      <c r="E22" s="210">
        <f t="shared" si="1"/>
        <v>17.200000000000728</v>
      </c>
      <c r="F22" s="200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8">
        <f>SUM(C24,C28:C33,C37:C60,C64:C65)</f>
        <v>8059.2</v>
      </c>
      <c r="D23" s="218">
        <f>SUM(D24,D28:D33,D37:D60,D64:D65)</f>
        <v>8097.4000000000005</v>
      </c>
      <c r="E23" s="210">
        <f t="shared" si="1"/>
        <v>38.200000000000728</v>
      </c>
      <c r="F23" s="200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" customHeight="1">
      <c r="A24" s="48">
        <v>1</v>
      </c>
      <c r="B24" s="215" t="s">
        <v>10</v>
      </c>
      <c r="C24" s="209">
        <v>7078.8</v>
      </c>
      <c r="D24" s="210">
        <f>+'Dramakan hosqer'!D36</f>
        <v>7095.6</v>
      </c>
      <c r="E24" s="210">
        <f t="shared" si="1"/>
        <v>16.800000000000182</v>
      </c>
      <c r="F24" s="209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hidden="1" customHeight="1">
      <c r="A25" s="24">
        <v>1.1000000000000001</v>
      </c>
      <c r="B25" s="29" t="s">
        <v>115</v>
      </c>
      <c r="C25" s="201"/>
      <c r="D25" s="222">
        <f>+'Dramakan hosqer'!D37</f>
        <v>0</v>
      </c>
      <c r="E25" s="210">
        <f t="shared" si="1"/>
        <v>0</v>
      </c>
      <c r="F25" s="201"/>
      <c r="L25" s="103"/>
      <c r="M25" s="103"/>
      <c r="S25" s="17"/>
      <c r="T25" s="17"/>
    </row>
    <row r="26" spans="1:20" ht="17.25">
      <c r="A26" s="24">
        <v>1.2</v>
      </c>
      <c r="B26" s="29" t="s">
        <v>11</v>
      </c>
      <c r="C26" s="201"/>
      <c r="D26" s="222">
        <f>+'Dramakan hosqer'!D38</f>
        <v>170</v>
      </c>
      <c r="E26" s="210">
        <f t="shared" si="1"/>
        <v>170</v>
      </c>
      <c r="F26" s="201"/>
      <c r="L26" s="103"/>
      <c r="M26" s="103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1"/>
      <c r="D27" s="222">
        <f>+'Dramakan hosqer'!D39</f>
        <v>0</v>
      </c>
      <c r="E27" s="210">
        <f t="shared" si="1"/>
        <v>0</v>
      </c>
      <c r="F27" s="201"/>
      <c r="L27" s="103"/>
      <c r="M27" s="103"/>
      <c r="S27" s="17"/>
      <c r="T27" s="17"/>
    </row>
    <row r="28" spans="1:20" s="45" customFormat="1" ht="18" customHeight="1">
      <c r="A28" s="48">
        <v>2</v>
      </c>
      <c r="B28" s="211" t="s">
        <v>13</v>
      </c>
      <c r="C28" s="209">
        <v>122.1</v>
      </c>
      <c r="D28" s="210">
        <f>+'Dramakan hosqer'!D40</f>
        <v>146.9</v>
      </c>
      <c r="E28" s="210">
        <f t="shared" si="1"/>
        <v>24.800000000000011</v>
      </c>
      <c r="F28" s="209"/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18" customHeight="1">
      <c r="A29" s="48">
        <v>3</v>
      </c>
      <c r="B29" s="211" t="s">
        <v>12</v>
      </c>
      <c r="C29" s="209">
        <v>38</v>
      </c>
      <c r="D29" s="210">
        <f>+'Dramakan hosqer'!D41</f>
        <v>43.2</v>
      </c>
      <c r="E29" s="210">
        <f t="shared" si="1"/>
        <v>5.2000000000000028</v>
      </c>
      <c r="F29" s="209"/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customHeight="1">
      <c r="A30" s="48">
        <v>4</v>
      </c>
      <c r="B30" s="211" t="s">
        <v>14</v>
      </c>
      <c r="C30" s="209">
        <v>5.4</v>
      </c>
      <c r="D30" s="210">
        <f>+'Dramakan hosqer'!D42</f>
        <v>5.6</v>
      </c>
      <c r="E30" s="210">
        <f t="shared" si="1"/>
        <v>0.19999999999999929</v>
      </c>
      <c r="F30" s="209"/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1" t="s">
        <v>15</v>
      </c>
      <c r="C31" s="209">
        <v>4.7</v>
      </c>
      <c r="D31" s="210">
        <f>+'Dramakan hosqer'!D43</f>
        <v>4.7</v>
      </c>
      <c r="E31" s="210">
        <f t="shared" si="1"/>
        <v>0</v>
      </c>
      <c r="F31" s="209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hidden="1" customHeight="1">
      <c r="A32" s="48">
        <v>6</v>
      </c>
      <c r="B32" s="211" t="s">
        <v>16</v>
      </c>
      <c r="C32" s="209"/>
      <c r="D32" s="210">
        <f>+'Dramakan hosqer'!D44</f>
        <v>0</v>
      </c>
      <c r="E32" s="210">
        <f t="shared" si="1"/>
        <v>0</v>
      </c>
      <c r="F32" s="209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6</v>
      </c>
      <c r="B33" s="211" t="s">
        <v>17</v>
      </c>
      <c r="C33" s="210">
        <f>SUM(C34:C36)</f>
        <v>117.6</v>
      </c>
      <c r="D33" s="210">
        <f>SUM(D34:D36)</f>
        <v>117.6</v>
      </c>
      <c r="E33" s="210">
        <f t="shared" si="1"/>
        <v>0</v>
      </c>
      <c r="F33" s="209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>
        <v>6.1</v>
      </c>
      <c r="B34" s="29" t="s">
        <v>18</v>
      </c>
      <c r="C34" s="201">
        <v>57.6</v>
      </c>
      <c r="D34" s="222">
        <f>+'Dramakan hosqer'!D46</f>
        <v>57.6</v>
      </c>
      <c r="E34" s="210">
        <f t="shared" si="1"/>
        <v>0</v>
      </c>
      <c r="F34" s="201"/>
      <c r="L34" s="103"/>
      <c r="M34" s="103"/>
      <c r="S34" s="17"/>
      <c r="T34" s="17"/>
    </row>
    <row r="35" spans="1:20" s="31" customFormat="1" ht="18" hidden="1" customHeight="1">
      <c r="A35" s="24">
        <v>7.2</v>
      </c>
      <c r="B35" s="29" t="s">
        <v>19</v>
      </c>
      <c r="C35" s="201"/>
      <c r="D35" s="222">
        <f>+'Dramakan hosqer'!D47</f>
        <v>0</v>
      </c>
      <c r="E35" s="210">
        <f t="shared" si="1"/>
        <v>0</v>
      </c>
      <c r="F35" s="201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customHeight="1">
      <c r="A36" s="24">
        <v>6.2</v>
      </c>
      <c r="B36" s="29" t="s">
        <v>20</v>
      </c>
      <c r="C36" s="201">
        <v>60</v>
      </c>
      <c r="D36" s="222">
        <f>+'Dramakan hosqer'!D48</f>
        <v>60</v>
      </c>
      <c r="E36" s="210">
        <f t="shared" si="1"/>
        <v>0</v>
      </c>
      <c r="F36" s="201"/>
      <c r="L36" s="103"/>
      <c r="M36" s="103"/>
      <c r="S36" s="17"/>
      <c r="T36" s="17"/>
    </row>
    <row r="37" spans="1:20" s="45" customFormat="1" ht="18" customHeight="1">
      <c r="A37" s="48">
        <v>7</v>
      </c>
      <c r="B37" s="211" t="s">
        <v>21</v>
      </c>
      <c r="C37" s="209">
        <v>18</v>
      </c>
      <c r="D37" s="210">
        <f>+'Dramakan hosqer'!D49</f>
        <v>18</v>
      </c>
      <c r="E37" s="210">
        <f t="shared" si="1"/>
        <v>0</v>
      </c>
      <c r="F37" s="209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8</v>
      </c>
      <c r="B38" s="211" t="s">
        <v>28</v>
      </c>
      <c r="C38" s="209">
        <v>120</v>
      </c>
      <c r="D38" s="210">
        <f>+'Dramakan hosqer'!D50</f>
        <v>120</v>
      </c>
      <c r="E38" s="210">
        <f t="shared" si="1"/>
        <v>0</v>
      </c>
      <c r="F38" s="209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9</v>
      </c>
      <c r="B39" s="211" t="s">
        <v>22</v>
      </c>
      <c r="C39" s="209">
        <v>100</v>
      </c>
      <c r="D39" s="210">
        <f>+'Dramakan hosqer'!D51</f>
        <v>100</v>
      </c>
      <c r="E39" s="210">
        <f t="shared" si="1"/>
        <v>0</v>
      </c>
      <c r="F39" s="209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hidden="1" customHeight="1">
      <c r="A40" s="48">
        <v>11</v>
      </c>
      <c r="B40" s="216" t="s">
        <v>72</v>
      </c>
      <c r="C40" s="209"/>
      <c r="D40" s="210">
        <f>+'Dramakan hosqer'!D52</f>
        <v>0</v>
      </c>
      <c r="E40" s="210">
        <f t="shared" si="1"/>
        <v>0</v>
      </c>
      <c r="F40" s="209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1" t="s">
        <v>46</v>
      </c>
      <c r="C41" s="209"/>
      <c r="D41" s="210">
        <f>+'Dramakan hosqer'!D53</f>
        <v>0</v>
      </c>
      <c r="E41" s="210">
        <f t="shared" si="1"/>
        <v>0</v>
      </c>
      <c r="F41" s="209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hidden="1" customHeight="1">
      <c r="A42" s="48">
        <v>13</v>
      </c>
      <c r="B42" s="211" t="s">
        <v>116</v>
      </c>
      <c r="C42" s="209"/>
      <c r="D42" s="210">
        <f>+'Dramakan hosqer'!D54</f>
        <v>0</v>
      </c>
      <c r="E42" s="210">
        <f t="shared" si="1"/>
        <v>0</v>
      </c>
      <c r="F42" s="209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1" t="s">
        <v>117</v>
      </c>
      <c r="C43" s="209"/>
      <c r="D43" s="210">
        <f>+'Dramakan hosqer'!D55</f>
        <v>0</v>
      </c>
      <c r="E43" s="210">
        <f t="shared" si="1"/>
        <v>0</v>
      </c>
      <c r="F43" s="209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customHeight="1">
      <c r="A44" s="48">
        <v>10</v>
      </c>
      <c r="B44" s="211" t="s">
        <v>23</v>
      </c>
      <c r="C44" s="209">
        <v>33.4</v>
      </c>
      <c r="D44" s="210">
        <f>+'Dramakan hosqer'!D56</f>
        <v>33.1</v>
      </c>
      <c r="E44" s="210">
        <f t="shared" si="1"/>
        <v>-0.29999999999999716</v>
      </c>
      <c r="F44" s="209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18" customHeight="1">
      <c r="A45" s="48">
        <v>11</v>
      </c>
      <c r="B45" s="211" t="s">
        <v>24</v>
      </c>
      <c r="C45" s="209">
        <v>43</v>
      </c>
      <c r="D45" s="210">
        <f>+'Dramakan hosqer'!D57</f>
        <v>43.1</v>
      </c>
      <c r="E45" s="210">
        <f t="shared" si="1"/>
        <v>0.10000000000000142</v>
      </c>
      <c r="F45" s="209"/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1" t="s">
        <v>65</v>
      </c>
      <c r="C46" s="209"/>
      <c r="D46" s="210">
        <f>+'Dramakan hosqer'!D58</f>
        <v>0</v>
      </c>
      <c r="E46" s="210">
        <f t="shared" si="1"/>
        <v>0</v>
      </c>
      <c r="F46" s="209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18</v>
      </c>
      <c r="B47" s="226" t="s">
        <v>52</v>
      </c>
      <c r="C47" s="209"/>
      <c r="D47" s="210">
        <f>+'Dramakan hosqer'!D59</f>
        <v>0</v>
      </c>
      <c r="E47" s="210">
        <f t="shared" si="1"/>
        <v>0</v>
      </c>
      <c r="F47" s="209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customHeight="1">
      <c r="A48" s="48">
        <v>12</v>
      </c>
      <c r="B48" s="226" t="s">
        <v>43</v>
      </c>
      <c r="C48" s="209">
        <v>60</v>
      </c>
      <c r="D48" s="210">
        <f>+'Dramakan hosqer'!D60</f>
        <v>60</v>
      </c>
      <c r="E48" s="210">
        <f t="shared" si="1"/>
        <v>0</v>
      </c>
      <c r="F48" s="209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customHeight="1">
      <c r="A49" s="48">
        <v>13</v>
      </c>
      <c r="B49" s="226" t="s">
        <v>73</v>
      </c>
      <c r="C49" s="209">
        <v>40</v>
      </c>
      <c r="D49" s="210">
        <f>+'Dramakan hosqer'!D61</f>
        <v>31.4</v>
      </c>
      <c r="E49" s="210">
        <f t="shared" si="1"/>
        <v>-8.6000000000000014</v>
      </c>
      <c r="F49" s="209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14</v>
      </c>
      <c r="B50" s="226" t="s">
        <v>74</v>
      </c>
      <c r="C50" s="209">
        <v>117</v>
      </c>
      <c r="D50" s="210">
        <f>+'Dramakan hosqer'!D62</f>
        <v>117</v>
      </c>
      <c r="E50" s="210">
        <f t="shared" si="1"/>
        <v>0</v>
      </c>
      <c r="F50" s="209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15</v>
      </c>
      <c r="B51" s="211" t="s">
        <v>44</v>
      </c>
      <c r="C51" s="209">
        <v>3</v>
      </c>
      <c r="D51" s="210">
        <f>+'Dramakan hosqer'!D63</f>
        <v>3</v>
      </c>
      <c r="E51" s="210">
        <f t="shared" si="1"/>
        <v>0</v>
      </c>
      <c r="F51" s="209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1" t="s">
        <v>118</v>
      </c>
      <c r="C52" s="209"/>
      <c r="D52" s="210">
        <f>+'Dramakan hosqer'!D64</f>
        <v>0</v>
      </c>
      <c r="E52" s="210">
        <f t="shared" si="1"/>
        <v>0</v>
      </c>
      <c r="F52" s="209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1" t="s">
        <v>45</v>
      </c>
      <c r="C53" s="209"/>
      <c r="D53" s="210">
        <f>+'Dramakan hosqer'!D65</f>
        <v>0</v>
      </c>
      <c r="E53" s="210">
        <f t="shared" si="1"/>
        <v>0</v>
      </c>
      <c r="F53" s="209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hidden="1" customHeight="1">
      <c r="A54" s="48">
        <v>25</v>
      </c>
      <c r="B54" s="211" t="s">
        <v>62</v>
      </c>
      <c r="C54" s="209"/>
      <c r="D54" s="210">
        <f>+'Dramakan hosqer'!D66</f>
        <v>0</v>
      </c>
      <c r="E54" s="210">
        <f t="shared" si="1"/>
        <v>0</v>
      </c>
      <c r="F54" s="209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3" t="s">
        <v>188</v>
      </c>
      <c r="C55" s="209"/>
      <c r="D55" s="210">
        <f>+'Dramakan hosqer'!D67</f>
        <v>0</v>
      </c>
      <c r="E55" s="210">
        <f t="shared" si="1"/>
        <v>0</v>
      </c>
      <c r="F55" s="209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customHeight="1">
      <c r="A56" s="48">
        <v>16</v>
      </c>
      <c r="B56" s="213" t="s">
        <v>189</v>
      </c>
      <c r="C56" s="209">
        <v>120</v>
      </c>
      <c r="D56" s="210">
        <f>+'Dramakan hosqer'!D68</f>
        <v>120</v>
      </c>
      <c r="E56" s="210">
        <f t="shared" si="1"/>
        <v>0</v>
      </c>
      <c r="F56" s="209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1" t="s">
        <v>240</v>
      </c>
      <c r="C57" s="209"/>
      <c r="D57" s="210">
        <f>+'Dramakan hosqer'!D69</f>
        <v>0</v>
      </c>
      <c r="E57" s="210">
        <f t="shared" si="1"/>
        <v>0</v>
      </c>
      <c r="F57" s="209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hidden="1" customHeight="1">
      <c r="A58" s="48">
        <v>29</v>
      </c>
      <c r="B58" s="214"/>
      <c r="C58" s="209"/>
      <c r="D58" s="209">
        <f>+'Dramakan hosqer'!D71</f>
        <v>0</v>
      </c>
      <c r="E58" s="210">
        <f t="shared" si="1"/>
        <v>0</v>
      </c>
      <c r="F58" s="209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hidden="1" customHeight="1">
      <c r="A59" s="48">
        <v>30</v>
      </c>
      <c r="B59" s="214"/>
      <c r="C59" s="209"/>
      <c r="D59" s="209">
        <f>+'Dramakan hosqer'!D72</f>
        <v>0</v>
      </c>
      <c r="E59" s="210">
        <f t="shared" si="1"/>
        <v>0</v>
      </c>
      <c r="F59" s="209"/>
      <c r="G59" s="87" t="s">
        <v>265</v>
      </c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36.75" hidden="1" customHeight="1">
      <c r="A60" s="48">
        <v>31</v>
      </c>
      <c r="B60" s="217" t="s">
        <v>33</v>
      </c>
      <c r="C60" s="210"/>
      <c r="D60" s="210">
        <f>SUM(D61:D63)</f>
        <v>0</v>
      </c>
      <c r="E60" s="210">
        <f t="shared" si="1"/>
        <v>0</v>
      </c>
      <c r="F60" s="209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135" customFormat="1" ht="18" hidden="1" customHeight="1">
      <c r="A61" s="12">
        <v>31.1</v>
      </c>
      <c r="B61" s="139" t="s">
        <v>34</v>
      </c>
      <c r="C61" s="201"/>
      <c r="D61" s="222">
        <f>+'Dramakan hosqer'!D73</f>
        <v>0</v>
      </c>
      <c r="E61" s="210">
        <f t="shared" si="1"/>
        <v>0</v>
      </c>
      <c r="F61" s="201"/>
      <c r="G61" s="140"/>
      <c r="H61" s="137"/>
      <c r="I61" s="137"/>
      <c r="J61" s="137"/>
      <c r="K61" s="137"/>
      <c r="L61" s="141"/>
      <c r="M61" s="141"/>
      <c r="N61" s="141"/>
      <c r="O61" s="141"/>
      <c r="P61" s="141"/>
      <c r="Q61" s="141"/>
      <c r="R61" s="141"/>
    </row>
    <row r="62" spans="1:18" s="135" customFormat="1" ht="18.75" hidden="1" customHeight="1">
      <c r="A62" s="12">
        <v>31.2</v>
      </c>
      <c r="B62" s="139" t="s">
        <v>47</v>
      </c>
      <c r="C62" s="201"/>
      <c r="D62" s="222">
        <f>+'Dramakan hosqer'!D74</f>
        <v>0</v>
      </c>
      <c r="E62" s="210">
        <f t="shared" si="1"/>
        <v>0</v>
      </c>
      <c r="F62" s="201"/>
      <c r="G62" s="140"/>
      <c r="H62" s="137"/>
      <c r="I62" s="137"/>
      <c r="J62" s="137"/>
      <c r="K62" s="137"/>
      <c r="L62" s="141"/>
      <c r="M62" s="141"/>
      <c r="N62" s="141"/>
      <c r="O62" s="141"/>
      <c r="P62" s="141"/>
      <c r="Q62" s="141"/>
      <c r="R62" s="141"/>
    </row>
    <row r="63" spans="1:18" s="135" customFormat="1" ht="18" hidden="1" customHeight="1">
      <c r="A63" s="12">
        <v>31.3</v>
      </c>
      <c r="B63" s="142" t="s">
        <v>81</v>
      </c>
      <c r="C63" s="201"/>
      <c r="D63" s="222">
        <f>+'Dramakan hosqer'!D75</f>
        <v>0</v>
      </c>
      <c r="E63" s="210">
        <f t="shared" si="1"/>
        <v>0</v>
      </c>
      <c r="F63" s="201"/>
      <c r="G63" s="140"/>
      <c r="H63" s="137"/>
      <c r="I63" s="137"/>
      <c r="J63" s="137"/>
      <c r="K63" s="137"/>
      <c r="L63" s="141"/>
      <c r="M63" s="141"/>
      <c r="N63" s="141"/>
      <c r="O63" s="141"/>
      <c r="P63" s="141"/>
      <c r="Q63" s="141"/>
      <c r="R63" s="141"/>
    </row>
    <row r="64" spans="1:18" s="45" customFormat="1" ht="18" hidden="1" customHeight="1">
      <c r="A64" s="58">
        <v>32</v>
      </c>
      <c r="B64" s="217" t="s">
        <v>35</v>
      </c>
      <c r="C64" s="209"/>
      <c r="D64" s="210">
        <f>+'Dramakan hosqer'!D76</f>
        <v>0</v>
      </c>
      <c r="E64" s="210">
        <f t="shared" si="1"/>
        <v>0</v>
      </c>
      <c r="F64" s="209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customHeight="1">
      <c r="A65" s="58">
        <v>17</v>
      </c>
      <c r="B65" s="460" t="s">
        <v>35</v>
      </c>
      <c r="C65" s="209">
        <v>38.200000000000003</v>
      </c>
      <c r="D65" s="210">
        <v>38.200000000000003</v>
      </c>
      <c r="E65" s="210">
        <f t="shared" si="1"/>
        <v>0</v>
      </c>
      <c r="F65" s="209"/>
      <c r="G65" s="93" t="s">
        <v>195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21.75" customHeight="1">
      <c r="A66" s="138" t="s">
        <v>55</v>
      </c>
      <c r="B66" s="11" t="s">
        <v>58</v>
      </c>
      <c r="C66" s="218">
        <f>+C67+C75</f>
        <v>200</v>
      </c>
      <c r="D66" s="218">
        <f>+D67+D75</f>
        <v>179</v>
      </c>
      <c r="E66" s="218">
        <f t="shared" si="1"/>
        <v>-21</v>
      </c>
      <c r="F66" s="200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45" customFormat="1" ht="24" customHeight="1">
      <c r="A67" s="58">
        <v>1</v>
      </c>
      <c r="B67" s="219" t="s">
        <v>87</v>
      </c>
      <c r="C67" s="210">
        <f>SUM(C68:C74)</f>
        <v>200</v>
      </c>
      <c r="D67" s="210">
        <f>SUM(D68:D74)</f>
        <v>179</v>
      </c>
      <c r="E67" s="210">
        <f t="shared" si="1"/>
        <v>-21</v>
      </c>
      <c r="F67" s="209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18" hidden="1" customHeight="1">
      <c r="A68" s="58">
        <v>1.1000000000000001</v>
      </c>
      <c r="B68" s="220" t="s">
        <v>83</v>
      </c>
      <c r="C68" s="209"/>
      <c r="D68" s="210">
        <f>+'Dramakan hosqer'!D81</f>
        <v>0</v>
      </c>
      <c r="E68" s="210">
        <f t="shared" si="1"/>
        <v>0</v>
      </c>
      <c r="F68" s="209"/>
      <c r="G68" s="87"/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17.25" hidden="1" customHeight="1">
      <c r="A69" s="58">
        <v>1.2</v>
      </c>
      <c r="B69" s="220" t="s">
        <v>84</v>
      </c>
      <c r="C69" s="209"/>
      <c r="D69" s="210">
        <f>+'Dramakan hosqer'!D82</f>
        <v>0</v>
      </c>
      <c r="E69" s="210">
        <f t="shared" si="1"/>
        <v>0</v>
      </c>
      <c r="F69" s="209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18" customHeight="1">
      <c r="A70" s="58">
        <v>1.3</v>
      </c>
      <c r="B70" s="220" t="s">
        <v>85</v>
      </c>
      <c r="C70" s="209">
        <v>200</v>
      </c>
      <c r="D70" s="210">
        <f>+'Dramakan hosqer'!D83</f>
        <v>179</v>
      </c>
      <c r="E70" s="210">
        <f t="shared" si="1"/>
        <v>-21</v>
      </c>
      <c r="F70" s="209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1.4</v>
      </c>
      <c r="B71" s="220" t="s">
        <v>190</v>
      </c>
      <c r="C71" s="209"/>
      <c r="D71" s="210">
        <f>+'Dramakan hosqer'!D84</f>
        <v>0</v>
      </c>
      <c r="E71" s="210">
        <f t="shared" si="1"/>
        <v>0</v>
      </c>
      <c r="F71" s="209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8" hidden="1" customHeight="1">
      <c r="A72" s="58">
        <v>1.5</v>
      </c>
      <c r="B72" s="220" t="s">
        <v>63</v>
      </c>
      <c r="C72" s="209"/>
      <c r="D72" s="210">
        <f>+'Dramakan hosqer'!D85</f>
        <v>0</v>
      </c>
      <c r="E72" s="210">
        <f t="shared" ref="E72:E78" si="2">D72-C72</f>
        <v>0</v>
      </c>
      <c r="F72" s="209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18" hidden="1" customHeight="1">
      <c r="A73" s="58">
        <v>1.6</v>
      </c>
      <c r="B73" s="221" t="s">
        <v>64</v>
      </c>
      <c r="C73" s="209"/>
      <c r="D73" s="209">
        <f>+'Dramakan hosqer'!D86</f>
        <v>0</v>
      </c>
      <c r="E73" s="210">
        <f t="shared" si="2"/>
        <v>0</v>
      </c>
      <c r="F73" s="209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59" customFormat="1" ht="18" hidden="1" customHeight="1">
      <c r="A74" s="58">
        <v>1.7</v>
      </c>
      <c r="B74" s="221"/>
      <c r="C74" s="209"/>
      <c r="D74" s="209">
        <f>+'Dramakan hosqer'!D87</f>
        <v>0</v>
      </c>
      <c r="E74" s="210">
        <f t="shared" si="2"/>
        <v>0</v>
      </c>
      <c r="F74" s="209"/>
      <c r="G74" s="44" t="s">
        <v>266</v>
      </c>
      <c r="H74" s="96"/>
      <c r="I74" s="96"/>
      <c r="J74" s="100"/>
      <c r="K74" s="100"/>
      <c r="L74" s="100"/>
      <c r="M74" s="100"/>
      <c r="N74" s="106"/>
      <c r="O74" s="106"/>
      <c r="P74" s="106"/>
      <c r="Q74" s="106"/>
      <c r="R74" s="106"/>
      <c r="S74" s="106"/>
      <c r="T74" s="106"/>
    </row>
    <row r="75" spans="1:20" s="59" customFormat="1" ht="39.75" hidden="1" customHeight="1">
      <c r="A75" s="58">
        <v>2</v>
      </c>
      <c r="B75" s="220" t="s">
        <v>86</v>
      </c>
      <c r="C75" s="210">
        <f>SUM(C76:C78)</f>
        <v>0</v>
      </c>
      <c r="D75" s="210">
        <f>SUM(D76:D78)</f>
        <v>0</v>
      </c>
      <c r="E75" s="210">
        <f t="shared" si="2"/>
        <v>0</v>
      </c>
      <c r="F75" s="209"/>
      <c r="G75" s="87"/>
      <c r="H75" s="96"/>
      <c r="I75" s="96"/>
      <c r="J75" s="100"/>
      <c r="K75" s="100"/>
      <c r="L75" s="100"/>
      <c r="M75" s="100"/>
      <c r="N75" s="106"/>
      <c r="O75" s="106"/>
      <c r="P75" s="106"/>
      <c r="Q75" s="106"/>
      <c r="R75" s="106"/>
      <c r="S75" s="106"/>
      <c r="T75" s="106"/>
    </row>
    <row r="76" spans="1:20" s="77" customFormat="1" ht="18.75" hidden="1" customHeight="1">
      <c r="A76" s="58">
        <v>2.1</v>
      </c>
      <c r="B76" s="219" t="s">
        <v>60</v>
      </c>
      <c r="C76" s="209"/>
      <c r="D76" s="210">
        <f>+'Dramakan hosqer'!D89</f>
        <v>0</v>
      </c>
      <c r="E76" s="210">
        <f t="shared" si="2"/>
        <v>0</v>
      </c>
      <c r="F76" s="209"/>
      <c r="G76" s="144"/>
      <c r="H76" s="96"/>
      <c r="I76" s="96"/>
      <c r="J76" s="84"/>
      <c r="K76" s="84"/>
      <c r="L76" s="84"/>
      <c r="M76" s="84"/>
      <c r="N76" s="84"/>
      <c r="O76" s="76"/>
      <c r="P76" s="76"/>
      <c r="Q76" s="76"/>
    </row>
    <row r="77" spans="1:20" s="45" customFormat="1" ht="19.5" hidden="1" customHeight="1">
      <c r="A77" s="58">
        <v>2.2000000000000002</v>
      </c>
      <c r="B77" s="219" t="s">
        <v>59</v>
      </c>
      <c r="C77" s="209"/>
      <c r="D77" s="210">
        <f>+'Dramakan hosqer'!D90</f>
        <v>0</v>
      </c>
      <c r="E77" s="210">
        <f t="shared" si="2"/>
        <v>0</v>
      </c>
      <c r="F77" s="209"/>
      <c r="G77" s="87"/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45" customFormat="1" ht="37.5" hidden="1" customHeight="1">
      <c r="A78" s="58">
        <v>2.2999999999999998</v>
      </c>
      <c r="B78" s="219" t="s">
        <v>48</v>
      </c>
      <c r="C78" s="209"/>
      <c r="D78" s="210">
        <f>+'Dramakan hosqer'!D91</f>
        <v>0</v>
      </c>
      <c r="E78" s="210">
        <f t="shared" si="2"/>
        <v>0</v>
      </c>
      <c r="F78" s="209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45" customFormat="1" ht="38.25" hidden="1" customHeight="1">
      <c r="A79" s="138" t="s">
        <v>56</v>
      </c>
      <c r="B79" s="11" t="s">
        <v>127</v>
      </c>
      <c r="C79" s="218">
        <f>SUM(C80:C81)</f>
        <v>0</v>
      </c>
      <c r="D79" s="218">
        <f>SUM(D80:D81)</f>
        <v>0</v>
      </c>
      <c r="E79" s="218">
        <f t="shared" ref="E79:E82" si="3">D79-C79</f>
        <v>0</v>
      </c>
      <c r="F79" s="200"/>
      <c r="G79" s="87"/>
      <c r="H79" s="96"/>
      <c r="I79" s="96"/>
      <c r="J79" s="100"/>
      <c r="K79" s="100"/>
      <c r="L79" s="100"/>
      <c r="M79" s="100"/>
      <c r="N79" s="106"/>
      <c r="O79" s="106"/>
      <c r="P79" s="106"/>
      <c r="Q79" s="106"/>
      <c r="R79" s="106"/>
      <c r="S79" s="106"/>
      <c r="T79" s="106"/>
    </row>
    <row r="80" spans="1:20" s="45" customFormat="1" ht="18" hidden="1" customHeight="1">
      <c r="A80" s="58">
        <v>1</v>
      </c>
      <c r="B80" s="215" t="str">
        <f>+'Dramakan hosqer'!B93</f>
        <v>պարգևատրման գծով</v>
      </c>
      <c r="C80" s="209"/>
      <c r="D80" s="209">
        <f>+'Dramakan hosqer'!D93</f>
        <v>0</v>
      </c>
      <c r="E80" s="209">
        <f>D80-C80</f>
        <v>0</v>
      </c>
      <c r="F80" s="209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7" customFormat="1" ht="18" hidden="1" customHeight="1">
      <c r="A81" s="58">
        <v>2</v>
      </c>
      <c r="B81" s="215">
        <f>+'Dramakan hosqer'!B94</f>
        <v>0</v>
      </c>
      <c r="C81" s="209"/>
      <c r="D81" s="209">
        <f>+'Dramakan hosqer'!D94</f>
        <v>0</v>
      </c>
      <c r="E81" s="209">
        <f>D81-C81</f>
        <v>0</v>
      </c>
      <c r="F81" s="209"/>
      <c r="G81" s="87"/>
      <c r="H81" s="96"/>
      <c r="I81" s="96"/>
      <c r="J81" s="86"/>
      <c r="K81" s="86"/>
      <c r="L81" s="86"/>
      <c r="M81" s="86"/>
      <c r="N81" s="82"/>
      <c r="O81" s="82"/>
      <c r="P81" s="82"/>
      <c r="Q81" s="82"/>
      <c r="R81" s="82"/>
      <c r="S81" s="82"/>
      <c r="T81" s="82"/>
    </row>
    <row r="82" spans="1:20" s="36" customFormat="1" ht="43.5" customHeight="1">
      <c r="A82" s="10" t="s">
        <v>36</v>
      </c>
      <c r="B82" s="11" t="s">
        <v>37</v>
      </c>
      <c r="C82" s="218">
        <f>C6+C7-C22</f>
        <v>35.299999999999272</v>
      </c>
      <c r="D82" s="218">
        <f>D6+D7-D22</f>
        <v>18.099999999998545</v>
      </c>
      <c r="E82" s="218">
        <f t="shared" si="3"/>
        <v>-17.200000000000728</v>
      </c>
      <c r="F82" s="200"/>
      <c r="G82" s="115"/>
      <c r="H82" s="96"/>
      <c r="I82" s="96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9" customFormat="1" ht="46.5" customHeight="1">
      <c r="A83" s="17"/>
      <c r="B83" s="17"/>
      <c r="C83" s="17"/>
      <c r="D83" s="17"/>
      <c r="E83" s="17"/>
      <c r="F83" s="17"/>
      <c r="G83" s="111"/>
      <c r="H83" s="96"/>
      <c r="I83" s="96"/>
      <c r="J83" s="97"/>
      <c r="K83" s="97"/>
      <c r="L83" s="97"/>
      <c r="M83" s="97"/>
      <c r="N83" s="104"/>
      <c r="O83" s="104"/>
      <c r="P83" s="104"/>
      <c r="Q83" s="104"/>
      <c r="R83" s="104"/>
      <c r="S83" s="104"/>
      <c r="T83" s="104"/>
    </row>
    <row r="84" spans="1:20" s="19" customFormat="1" ht="25.5" customHeight="1">
      <c r="B84" s="15" t="s">
        <v>2</v>
      </c>
      <c r="C84" s="17"/>
      <c r="D84" s="549" t="str">
        <f>+'Ekamut-caxs'!C81</f>
        <v xml:space="preserve">Փ․Մարգարյան </v>
      </c>
      <c r="E84" s="546"/>
      <c r="F84" s="102"/>
      <c r="G84" s="111"/>
      <c r="H84" s="96"/>
      <c r="I84" s="96"/>
      <c r="J84" s="97"/>
      <c r="K84" s="97"/>
      <c r="L84" s="97"/>
      <c r="M84" s="97"/>
      <c r="N84" s="104"/>
      <c r="O84" s="104"/>
      <c r="P84" s="104"/>
      <c r="Q84" s="104"/>
      <c r="R84" s="104"/>
      <c r="S84" s="104"/>
      <c r="T84" s="104"/>
    </row>
    <row r="85" spans="1:20" ht="13.5" customHeight="1">
      <c r="A85" s="19"/>
      <c r="B85" s="19" t="s">
        <v>4</v>
      </c>
      <c r="C85" s="19"/>
      <c r="D85" s="548" t="s">
        <v>92</v>
      </c>
      <c r="E85" s="548"/>
      <c r="F85" s="269"/>
    </row>
    <row r="86" spans="1:20" s="16" customFormat="1" ht="22.5" customHeight="1">
      <c r="A86" s="17"/>
      <c r="B86" s="36" t="s">
        <v>6</v>
      </c>
      <c r="C86" s="17"/>
      <c r="D86" s="546" t="str">
        <f>+'Ekamut-caxs'!C83</f>
        <v xml:space="preserve">Ա․Մովսեսյան </v>
      </c>
      <c r="E86" s="546"/>
      <c r="F86" s="102"/>
      <c r="G86" s="109"/>
      <c r="H86" s="96"/>
      <c r="I86" s="96"/>
      <c r="J86" s="96"/>
      <c r="K86" s="96"/>
      <c r="L86" s="96"/>
      <c r="M86" s="96"/>
      <c r="N86" s="103"/>
      <c r="O86" s="103"/>
      <c r="P86" s="103"/>
      <c r="Q86" s="103"/>
      <c r="R86" s="103"/>
      <c r="S86" s="103"/>
      <c r="T86" s="103"/>
    </row>
    <row r="87" spans="1:20" s="16" customFormat="1" ht="12" customHeight="1">
      <c r="A87" s="17"/>
      <c r="B87" s="17"/>
      <c r="C87" s="17"/>
      <c r="D87" s="548" t="s">
        <v>92</v>
      </c>
      <c r="E87" s="548"/>
      <c r="F87" s="269"/>
      <c r="G87" s="109"/>
      <c r="H87" s="96"/>
      <c r="I87" s="96"/>
      <c r="J87" s="96"/>
      <c r="K87" s="96"/>
      <c r="L87" s="96"/>
      <c r="M87" s="96"/>
      <c r="N87" s="103"/>
      <c r="O87" s="103"/>
      <c r="P87" s="103"/>
      <c r="Q87" s="103"/>
      <c r="R87" s="103"/>
      <c r="S87" s="103"/>
      <c r="T87" s="103"/>
    </row>
    <row r="88" spans="1:20" s="16" customFormat="1">
      <c r="A88" s="17"/>
      <c r="B88" s="136" t="s">
        <v>1</v>
      </c>
      <c r="C88" s="17"/>
      <c r="D88" s="17"/>
      <c r="E88" s="17"/>
      <c r="F88" s="17"/>
      <c r="G88" s="109"/>
      <c r="H88" s="96"/>
      <c r="I88" s="96"/>
      <c r="J88" s="96"/>
      <c r="K88" s="96"/>
      <c r="L88" s="96"/>
      <c r="M88" s="96"/>
      <c r="N88" s="103"/>
      <c r="O88" s="103"/>
      <c r="P88" s="103"/>
      <c r="Q88" s="103"/>
      <c r="R88" s="103"/>
      <c r="S88" s="103"/>
      <c r="T88" s="103"/>
    </row>
    <row r="89" spans="1:20" s="16" customFormat="1"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F8" sqref="F8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50" t="s">
        <v>67</v>
      </c>
      <c r="B1" s="550"/>
      <c r="C1" s="550"/>
      <c r="D1" s="550"/>
      <c r="E1" s="5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51" t="str">
        <f>+'Ekamut-caxs'!A14:D14</f>
        <v xml:space="preserve">«Թիվ 34 գրադարան» ՀՈԱԿ-ի  </v>
      </c>
      <c r="B2" s="552"/>
      <c r="C2" s="552"/>
      <c r="D2" s="552"/>
      <c r="E2" s="552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53" t="s">
        <v>131</v>
      </c>
      <c r="B3" s="553"/>
      <c r="C3" s="553"/>
      <c r="D3" s="553"/>
      <c r="E3" s="553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54" t="s">
        <v>276</v>
      </c>
      <c r="B4" s="554"/>
      <c r="C4" s="554"/>
      <c r="D4" s="554"/>
      <c r="E4" s="55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55" t="s">
        <v>136</v>
      </c>
      <c r="B7" s="556"/>
      <c r="C7" s="556"/>
      <c r="D7" s="185"/>
      <c r="E7" s="18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5.5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/>
      <c r="E9" s="28"/>
    </row>
    <row r="10" spans="1:22" ht="27" customHeight="1">
      <c r="A10" s="166">
        <v>1.2</v>
      </c>
      <c r="B10" s="167" t="s">
        <v>140</v>
      </c>
      <c r="C10" s="166" t="s">
        <v>141</v>
      </c>
      <c r="D10" s="28">
        <v>5.5</v>
      </c>
      <c r="E10" s="28"/>
    </row>
    <row r="11" spans="1:22" ht="27" customHeight="1">
      <c r="A11" s="166">
        <v>1.3</v>
      </c>
      <c r="B11" s="167" t="s">
        <v>142</v>
      </c>
      <c r="C11" s="166" t="s">
        <v>143</v>
      </c>
      <c r="D11" s="28"/>
      <c r="E11" s="28"/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192</v>
      </c>
      <c r="C14" s="166" t="s">
        <v>147</v>
      </c>
      <c r="D14" s="28"/>
      <c r="E14" s="28"/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 t="s">
        <v>168</v>
      </c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/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5.5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55" t="s">
        <v>161</v>
      </c>
      <c r="B35" s="556"/>
      <c r="C35" s="556"/>
      <c r="D35" s="185"/>
      <c r="E35" s="18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>
        <v>21.3</v>
      </c>
      <c r="E36" s="28"/>
    </row>
    <row r="37" spans="1:22" ht="21" customHeight="1">
      <c r="A37" s="166">
        <v>1.2</v>
      </c>
      <c r="B37" s="167" t="s">
        <v>140</v>
      </c>
      <c r="C37" s="166" t="s">
        <v>141</v>
      </c>
      <c r="D37" s="28"/>
      <c r="E37" s="28"/>
    </row>
    <row r="38" spans="1:22" ht="21" customHeight="1">
      <c r="A38" s="166">
        <v>1.3</v>
      </c>
      <c r="B38" s="167" t="s">
        <v>142</v>
      </c>
      <c r="C38" s="166" t="s">
        <v>143</v>
      </c>
      <c r="D38" s="28">
        <v>0.4</v>
      </c>
      <c r="E38" s="28"/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192</v>
      </c>
      <c r="C41" s="166" t="s">
        <v>147</v>
      </c>
      <c r="D41" s="28">
        <v>9.8000000000000007</v>
      </c>
      <c r="E41" s="28"/>
    </row>
    <row r="42" spans="1:22" ht="33.75" customHeight="1">
      <c r="A42" s="166">
        <v>1.7</v>
      </c>
      <c r="B42" s="168"/>
      <c r="C42" s="166" t="s">
        <v>169</v>
      </c>
      <c r="D42" s="28">
        <v>1.1000000000000001</v>
      </c>
      <c r="E42" s="28"/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23.25" customHeight="1">
      <c r="A44" s="166">
        <v>1.9</v>
      </c>
      <c r="B44" s="168"/>
      <c r="C44" s="170"/>
      <c r="D44" s="28"/>
      <c r="E44" s="28"/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>
        <v>3.2</v>
      </c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45.1</v>
      </c>
      <c r="E54" s="28"/>
      <c r="F54" s="134">
        <f>+D59-D54+2.4</f>
        <v>38.200000000000003</v>
      </c>
    </row>
    <row r="55" spans="1:22" ht="33" customHeight="1">
      <c r="A55" s="166">
        <v>1.1000000000000001</v>
      </c>
      <c r="B55" s="202"/>
      <c r="C55" s="203" t="s">
        <v>167</v>
      </c>
      <c r="D55" s="171">
        <v>42.7</v>
      </c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/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280</v>
      </c>
      <c r="D58" s="28">
        <v>2.4</v>
      </c>
      <c r="E58" s="28"/>
    </row>
    <row r="59" spans="1:22" s="151" customFormat="1" ht="29.25" customHeight="1">
      <c r="A59" s="180"/>
      <c r="B59" s="175" t="s">
        <v>69</v>
      </c>
      <c r="C59" s="181"/>
      <c r="D59" s="388">
        <f>SUM(D36:D54)</f>
        <v>80.900000000000006</v>
      </c>
      <c r="E59" s="182"/>
      <c r="F59" s="276">
        <f>+D59-D55</f>
        <v>38.200000000000003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3" t="s">
        <v>163</v>
      </c>
    </row>
    <row r="62" spans="1:22" ht="59.25" customHeight="1">
      <c r="A62" s="184">
        <v>1</v>
      </c>
      <c r="B62" s="185" t="s">
        <v>277</v>
      </c>
      <c r="C62" s="459">
        <v>235.3</v>
      </c>
      <c r="D62" s="558" t="s">
        <v>164</v>
      </c>
      <c r="E62" s="559"/>
    </row>
    <row r="63" spans="1:22" ht="36.75" customHeight="1"/>
    <row r="64" spans="1:22" s="143" customFormat="1" ht="25.5" customHeight="1">
      <c r="A64" s="186"/>
      <c r="B64" s="150" t="s">
        <v>2</v>
      </c>
      <c r="C64" s="187"/>
      <c r="D64" s="560" t="str">
        <f>+'Ekamut-caxs'!C81</f>
        <v xml:space="preserve">Փ․Մարգարյան </v>
      </c>
      <c r="E64" s="56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6"/>
      <c r="C65" s="188"/>
      <c r="D65" s="557" t="s">
        <v>92</v>
      </c>
      <c r="E65" s="55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6"/>
      <c r="B66" s="150" t="s">
        <v>6</v>
      </c>
      <c r="C66" s="187"/>
      <c r="D66" s="560" t="str">
        <f>+'Ekamut-caxs'!C83</f>
        <v xml:space="preserve">Ա․Մովսեսյան </v>
      </c>
      <c r="E66" s="56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6"/>
      <c r="B67" s="189"/>
      <c r="C67" s="186" t="s">
        <v>1</v>
      </c>
      <c r="D67" s="557" t="s">
        <v>92</v>
      </c>
      <c r="E67" s="557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0" customFormat="1" ht="36" customHeight="1"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2" zoomScale="80" zoomScaleSheetLayoutView="80" workbookViewId="0">
      <selection activeCell="F8" sqref="F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2" t="s">
        <v>67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P1" s="562"/>
    </row>
    <row r="2" spans="1:18" s="19" customFormat="1" ht="25.5" customHeight="1">
      <c r="A2" s="539" t="str">
        <f>+'Ekamut-caxs'!A14:D14</f>
        <v xml:space="preserve">«Թիվ 34 գրադարան» ՀՈԱԿ-ի 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18"/>
      <c r="R2" s="18"/>
    </row>
    <row r="3" spans="1:18" ht="25.5" customHeight="1">
      <c r="A3" s="553" t="s">
        <v>246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</row>
    <row r="4" spans="1:18" ht="21" customHeight="1" thickBot="1">
      <c r="P4" s="124" t="s">
        <v>0</v>
      </c>
    </row>
    <row r="5" spans="1:18" ht="33.75" customHeight="1">
      <c r="A5" s="564" t="s">
        <v>128</v>
      </c>
      <c r="B5" s="566" t="s">
        <v>68</v>
      </c>
      <c r="C5" s="574" t="s">
        <v>253</v>
      </c>
      <c r="D5" s="574" t="s">
        <v>105</v>
      </c>
      <c r="E5" s="568" t="s">
        <v>176</v>
      </c>
      <c r="F5" s="569"/>
      <c r="G5" s="569"/>
      <c r="H5" s="569"/>
      <c r="I5" s="569"/>
      <c r="J5" s="569"/>
      <c r="K5" s="569"/>
      <c r="L5" s="569"/>
      <c r="M5" s="569"/>
      <c r="N5" s="569"/>
      <c r="O5" s="570"/>
      <c r="P5" s="571" t="s">
        <v>130</v>
      </c>
    </row>
    <row r="6" spans="1:18" ht="126" customHeight="1">
      <c r="A6" s="565"/>
      <c r="B6" s="567"/>
      <c r="C6" s="575"/>
      <c r="D6" s="575"/>
      <c r="E6" s="248" t="s">
        <v>220</v>
      </c>
      <c r="F6" s="247" t="s">
        <v>198</v>
      </c>
      <c r="G6" s="247" t="s">
        <v>199</v>
      </c>
      <c r="H6" s="247" t="s">
        <v>129</v>
      </c>
      <c r="I6" s="247" t="s">
        <v>222</v>
      </c>
      <c r="J6" s="247" t="s">
        <v>218</v>
      </c>
      <c r="K6" s="238" t="s">
        <v>219</v>
      </c>
      <c r="L6" s="381" t="s">
        <v>237</v>
      </c>
      <c r="M6" s="434" t="s">
        <v>89</v>
      </c>
      <c r="N6" s="380" t="s">
        <v>221</v>
      </c>
      <c r="O6" s="249" t="s">
        <v>177</v>
      </c>
      <c r="P6" s="572"/>
    </row>
    <row r="7" spans="1:18" ht="31.5" customHeight="1">
      <c r="A7" s="248">
        <v>1</v>
      </c>
      <c r="B7" s="262" t="s">
        <v>183</v>
      </c>
      <c r="C7" s="258">
        <v>5156.1000000000004</v>
      </c>
      <c r="D7" s="400">
        <v>589.70000000000005</v>
      </c>
      <c r="E7" s="387">
        <v>1179.8</v>
      </c>
      <c r="F7" s="232"/>
      <c r="G7" s="386"/>
      <c r="H7" s="386"/>
      <c r="I7" s="232"/>
      <c r="J7" s="232"/>
      <c r="K7" s="232"/>
      <c r="L7" s="232"/>
      <c r="M7" s="232"/>
      <c r="N7" s="232"/>
      <c r="O7" s="395">
        <v>170</v>
      </c>
      <c r="P7" s="255">
        <f>ROUND(SUM(C7:O7),1)</f>
        <v>7095.6</v>
      </c>
    </row>
    <row r="8" spans="1:18" ht="31.5" customHeight="1">
      <c r="A8" s="248">
        <v>1.1000000000000001</v>
      </c>
      <c r="B8" s="341" t="s">
        <v>218</v>
      </c>
      <c r="C8" s="261">
        <v>0</v>
      </c>
      <c r="D8" s="401"/>
      <c r="E8" s="250" t="s">
        <v>171</v>
      </c>
      <c r="F8" s="246" t="s">
        <v>171</v>
      </c>
      <c r="G8" s="246" t="s">
        <v>171</v>
      </c>
      <c r="H8" s="246" t="s">
        <v>171</v>
      </c>
      <c r="I8" s="246" t="s">
        <v>171</v>
      </c>
      <c r="J8" s="246" t="s">
        <v>171</v>
      </c>
      <c r="K8" s="246" t="s">
        <v>171</v>
      </c>
      <c r="L8" s="246" t="s">
        <v>171</v>
      </c>
      <c r="M8" s="246" t="s">
        <v>171</v>
      </c>
      <c r="N8" s="246" t="s">
        <v>171</v>
      </c>
      <c r="O8" s="251" t="s">
        <v>171</v>
      </c>
      <c r="P8" s="256" t="s">
        <v>171</v>
      </c>
    </row>
    <row r="9" spans="1:18" ht="21" customHeight="1">
      <c r="A9" s="248">
        <v>1.2</v>
      </c>
      <c r="B9" s="263" t="s">
        <v>177</v>
      </c>
      <c r="C9" s="261"/>
      <c r="D9" s="401"/>
      <c r="E9" s="250" t="s">
        <v>171</v>
      </c>
      <c r="F9" s="246" t="s">
        <v>171</v>
      </c>
      <c r="G9" s="246" t="s">
        <v>171</v>
      </c>
      <c r="H9" s="246" t="s">
        <v>171</v>
      </c>
      <c r="I9" s="246" t="s">
        <v>171</v>
      </c>
      <c r="J9" s="246" t="s">
        <v>171</v>
      </c>
      <c r="K9" s="246" t="s">
        <v>171</v>
      </c>
      <c r="L9" s="246" t="s">
        <v>171</v>
      </c>
      <c r="M9" s="246" t="s">
        <v>171</v>
      </c>
      <c r="N9" s="246" t="s">
        <v>171</v>
      </c>
      <c r="O9" s="251" t="s">
        <v>171</v>
      </c>
      <c r="P9" s="256" t="s">
        <v>171</v>
      </c>
    </row>
    <row r="10" spans="1:18" ht="75.75" customHeight="1">
      <c r="A10" s="248">
        <v>1.3</v>
      </c>
      <c r="B10" s="343" t="s">
        <v>258</v>
      </c>
      <c r="C10" s="261">
        <v>0</v>
      </c>
      <c r="D10" s="401"/>
      <c r="E10" s="250" t="s">
        <v>171</v>
      </c>
      <c r="F10" s="246" t="s">
        <v>171</v>
      </c>
      <c r="G10" s="246" t="s">
        <v>171</v>
      </c>
      <c r="H10" s="246" t="s">
        <v>171</v>
      </c>
      <c r="I10" s="246" t="s">
        <v>171</v>
      </c>
      <c r="J10" s="246" t="s">
        <v>171</v>
      </c>
      <c r="K10" s="246" t="s">
        <v>171</v>
      </c>
      <c r="L10" s="246" t="s">
        <v>171</v>
      </c>
      <c r="M10" s="246" t="s">
        <v>171</v>
      </c>
      <c r="N10" s="246" t="s">
        <v>171</v>
      </c>
      <c r="O10" s="251" t="s">
        <v>171</v>
      </c>
      <c r="P10" s="256" t="s">
        <v>171</v>
      </c>
    </row>
    <row r="11" spans="1:18" ht="48" customHeight="1">
      <c r="A11" s="248">
        <v>1.4</v>
      </c>
      <c r="B11" s="343" t="s">
        <v>237</v>
      </c>
      <c r="C11" s="261">
        <v>0</v>
      </c>
      <c r="D11" s="401"/>
      <c r="E11" s="250" t="s">
        <v>171</v>
      </c>
      <c r="F11" s="246" t="s">
        <v>171</v>
      </c>
      <c r="G11" s="246" t="s">
        <v>171</v>
      </c>
      <c r="H11" s="246" t="s">
        <v>171</v>
      </c>
      <c r="I11" s="246" t="s">
        <v>171</v>
      </c>
      <c r="J11" s="246" t="s">
        <v>171</v>
      </c>
      <c r="K11" s="246" t="s">
        <v>171</v>
      </c>
      <c r="L11" s="246" t="s">
        <v>171</v>
      </c>
      <c r="M11" s="246" t="s">
        <v>171</v>
      </c>
      <c r="N11" s="246" t="s">
        <v>171</v>
      </c>
      <c r="O11" s="251" t="s">
        <v>171</v>
      </c>
      <c r="P11" s="256" t="s">
        <v>171</v>
      </c>
    </row>
    <row r="12" spans="1:18" ht="45" customHeight="1">
      <c r="A12" s="248">
        <v>1.5</v>
      </c>
      <c r="B12" s="342" t="s">
        <v>89</v>
      </c>
      <c r="C12" s="259">
        <v>0</v>
      </c>
      <c r="D12" s="402"/>
      <c r="E12" s="250" t="s">
        <v>171</v>
      </c>
      <c r="F12" s="246" t="s">
        <v>171</v>
      </c>
      <c r="G12" s="246" t="s">
        <v>171</v>
      </c>
      <c r="H12" s="246" t="s">
        <v>171</v>
      </c>
      <c r="I12" s="246" t="s">
        <v>171</v>
      </c>
      <c r="J12" s="246" t="s">
        <v>171</v>
      </c>
      <c r="K12" s="246" t="s">
        <v>171</v>
      </c>
      <c r="L12" s="246" t="s">
        <v>171</v>
      </c>
      <c r="M12" s="246" t="s">
        <v>171</v>
      </c>
      <c r="N12" s="246" t="s">
        <v>171</v>
      </c>
      <c r="O12" s="251" t="s">
        <v>171</v>
      </c>
      <c r="P12" s="256" t="s">
        <v>171</v>
      </c>
    </row>
    <row r="13" spans="1:18" s="145" customFormat="1" ht="34.5" customHeight="1" thickBot="1">
      <c r="A13" s="264"/>
      <c r="B13" s="265" t="s">
        <v>69</v>
      </c>
      <c r="C13" s="260" t="s">
        <v>171</v>
      </c>
      <c r="D13" s="403"/>
      <c r="E13" s="252" t="s">
        <v>171</v>
      </c>
      <c r="F13" s="253" t="s">
        <v>171</v>
      </c>
      <c r="G13" s="253" t="s">
        <v>171</v>
      </c>
      <c r="H13" s="253" t="s">
        <v>171</v>
      </c>
      <c r="I13" s="253" t="s">
        <v>171</v>
      </c>
      <c r="J13" s="253" t="s">
        <v>171</v>
      </c>
      <c r="K13" s="253" t="s">
        <v>171</v>
      </c>
      <c r="L13" s="253" t="s">
        <v>171</v>
      </c>
      <c r="M13" s="253" t="s">
        <v>171</v>
      </c>
      <c r="N13" s="253" t="s">
        <v>171</v>
      </c>
      <c r="O13" s="254" t="s">
        <v>171</v>
      </c>
      <c r="P13" s="257">
        <f>ROUND(SUM(P7:P12),1)</f>
        <v>7095.6</v>
      </c>
    </row>
    <row r="14" spans="1:18" s="389" customFormat="1" ht="34.5" customHeight="1">
      <c r="B14" s="390"/>
      <c r="C14" s="390">
        <f>35281.8+3797.7</f>
        <v>39079.5</v>
      </c>
      <c r="D14" s="390"/>
      <c r="E14" s="464">
        <f>589.91*2</f>
        <v>1179.82</v>
      </c>
      <c r="F14" s="391"/>
      <c r="G14" s="391"/>
      <c r="H14" s="391"/>
      <c r="I14" s="392">
        <f>2183.8*2</f>
        <v>4367.6000000000004</v>
      </c>
      <c r="J14" s="393">
        <f>363.6*2</f>
        <v>727.2</v>
      </c>
      <c r="K14" s="392">
        <f>34.4*2</f>
        <v>68.8</v>
      </c>
      <c r="L14" s="392"/>
      <c r="M14" s="392"/>
      <c r="N14" s="392"/>
      <c r="O14" s="391"/>
      <c r="P14" s="394"/>
    </row>
    <row r="15" spans="1:18" s="147" customFormat="1" ht="21" customHeight="1">
      <c r="B15" s="149"/>
      <c r="C15" s="149"/>
      <c r="D15" s="149"/>
      <c r="E15" s="190"/>
      <c r="F15" s="385"/>
      <c r="G15" s="239"/>
      <c r="H15" s="193"/>
      <c r="I15" s="146"/>
      <c r="J15" s="385"/>
      <c r="K15" s="573"/>
      <c r="L15" s="573"/>
      <c r="M15" s="573"/>
      <c r="N15" s="573"/>
      <c r="O15" s="573"/>
      <c r="P15" s="229"/>
    </row>
    <row r="16" spans="1:18" s="145" customFormat="1" ht="69" customHeight="1">
      <c r="B16" s="576" t="s">
        <v>179</v>
      </c>
      <c r="C16" s="577"/>
      <c r="D16" s="577"/>
      <c r="E16" s="578"/>
      <c r="F16" s="190"/>
      <c r="I16" s="579" t="s">
        <v>223</v>
      </c>
      <c r="J16" s="580"/>
      <c r="K16" s="190"/>
      <c r="L16" s="190"/>
      <c r="M16" s="190"/>
      <c r="N16" s="190"/>
      <c r="O16" s="190"/>
      <c r="P16" s="190"/>
    </row>
    <row r="17" spans="2:16" s="145" customFormat="1" ht="48" customHeight="1">
      <c r="B17" s="195" t="s">
        <v>166</v>
      </c>
      <c r="C17" s="157" t="s">
        <v>197</v>
      </c>
      <c r="D17" s="157"/>
      <c r="E17" s="157" t="s">
        <v>196</v>
      </c>
      <c r="F17" s="240"/>
      <c r="I17" s="344" t="s">
        <v>166</v>
      </c>
      <c r="J17" s="345" t="s">
        <v>178</v>
      </c>
      <c r="K17" s="240"/>
      <c r="L17" s="240"/>
      <c r="M17" s="240"/>
      <c r="N17" s="240"/>
      <c r="O17" s="240"/>
      <c r="P17" s="207"/>
    </row>
    <row r="18" spans="2:16" s="145" customFormat="1" ht="24" customHeight="1">
      <c r="B18" s="404">
        <v>104000</v>
      </c>
      <c r="C18" s="405">
        <f>ROUND(4*B18*2/1000,1)</f>
        <v>832</v>
      </c>
      <c r="D18" s="405"/>
      <c r="E18" s="405">
        <v>107.9</v>
      </c>
      <c r="F18" s="406"/>
      <c r="I18" s="407">
        <v>104000</v>
      </c>
      <c r="J18" s="408">
        <v>107.9</v>
      </c>
      <c r="K18" s="240"/>
      <c r="L18" s="240"/>
      <c r="M18" s="240"/>
      <c r="N18" s="240"/>
      <c r="O18" s="240"/>
      <c r="P18" s="207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63" t="str">
        <f>+'Ekamut-caxs'!C81</f>
        <v xml:space="preserve">Փ․Մարգարյան </v>
      </c>
      <c r="J20" s="563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91</v>
      </c>
      <c r="H21" s="130"/>
      <c r="I21" s="561" t="s">
        <v>92</v>
      </c>
      <c r="J21" s="561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63" t="str">
        <f>+'Ekamut-caxs'!C83</f>
        <v xml:space="preserve">Ա․Մովսեսյան </v>
      </c>
      <c r="J22" s="563"/>
      <c r="K22" s="128"/>
      <c r="L22" s="128"/>
      <c r="M22" s="128"/>
      <c r="N22" s="128"/>
    </row>
    <row r="23" spans="2:16" s="118" customFormat="1" ht="18.75" customHeight="1">
      <c r="G23" s="129" t="s">
        <v>91</v>
      </c>
      <c r="H23" s="130"/>
      <c r="I23" s="561" t="s">
        <v>92</v>
      </c>
      <c r="J23" s="561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106" zoomScaleSheetLayoutView="106" workbookViewId="0">
      <selection activeCell="F8" sqref="F8"/>
    </sheetView>
  </sheetViews>
  <sheetFormatPr defaultColWidth="9.140625" defaultRowHeight="16.5"/>
  <cols>
    <col min="1" max="1" width="4.140625" style="279" customWidth="1"/>
    <col min="2" max="2" width="15.5703125" style="279" customWidth="1"/>
    <col min="3" max="3" width="10.85546875" style="279" customWidth="1"/>
    <col min="4" max="5" width="13.42578125" style="279" customWidth="1"/>
    <col min="6" max="6" width="16.28515625" style="279" customWidth="1"/>
    <col min="7" max="7" width="11.42578125" style="279" customWidth="1"/>
    <col min="8" max="8" width="13.28515625" style="279" customWidth="1"/>
    <col min="9" max="10" width="14.85546875" style="279" customWidth="1"/>
    <col min="11" max="11" width="10.85546875" style="279" customWidth="1"/>
    <col min="12" max="12" width="12.85546875" style="279" customWidth="1"/>
    <col min="13" max="13" width="14.85546875" style="279" customWidth="1"/>
    <col min="14" max="14" width="10.5703125" style="279" customWidth="1"/>
    <col min="15" max="15" width="11.7109375" style="279" customWidth="1"/>
    <col min="16" max="16384" width="9.140625" style="279"/>
  </cols>
  <sheetData>
    <row r="1" spans="1:15" s="278" customFormat="1" ht="18.75" customHeight="1">
      <c r="A1" s="582" t="s">
        <v>67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</row>
    <row r="2" spans="1:15" s="278" customFormat="1" ht="21.75" customHeight="1">
      <c r="A2" s="581" t="str">
        <f>+'Ekamut-caxs'!A14:D14</f>
        <v xml:space="preserve">«Թիվ 34 գրադարան» ՀՈԱԿ-ի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</row>
    <row r="3" spans="1:15" s="278" customFormat="1" ht="21" customHeight="1">
      <c r="A3" s="581" t="s">
        <v>93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</row>
    <row r="4" spans="1:15" ht="21" customHeight="1" thickBot="1"/>
    <row r="5" spans="1:15" s="280" customFormat="1" ht="24.75" customHeight="1">
      <c r="A5" s="588" t="s">
        <v>113</v>
      </c>
      <c r="B5" s="590" t="s">
        <v>94</v>
      </c>
      <c r="C5" s="592" t="s">
        <v>95</v>
      </c>
      <c r="D5" s="593"/>
      <c r="E5" s="593"/>
      <c r="F5" s="594"/>
      <c r="G5" s="595" t="s">
        <v>96</v>
      </c>
      <c r="H5" s="595"/>
      <c r="I5" s="595"/>
      <c r="J5" s="595"/>
      <c r="K5" s="595" t="s">
        <v>120</v>
      </c>
      <c r="L5" s="595"/>
      <c r="M5" s="595"/>
      <c r="N5" s="595"/>
      <c r="O5" s="595"/>
    </row>
    <row r="6" spans="1:15" s="286" customFormat="1" ht="51" customHeight="1">
      <c r="A6" s="589"/>
      <c r="B6" s="591"/>
      <c r="C6" s="281" t="s">
        <v>206</v>
      </c>
      <c r="D6" s="282" t="s">
        <v>207</v>
      </c>
      <c r="E6" s="282" t="s">
        <v>247</v>
      </c>
      <c r="F6" s="283" t="s">
        <v>248</v>
      </c>
      <c r="G6" s="282" t="s">
        <v>208</v>
      </c>
      <c r="H6" s="284" t="s">
        <v>207</v>
      </c>
      <c r="I6" s="282" t="s">
        <v>249</v>
      </c>
      <c r="J6" s="284" t="s">
        <v>248</v>
      </c>
      <c r="K6" s="282" t="s">
        <v>206</v>
      </c>
      <c r="L6" s="282" t="s">
        <v>247</v>
      </c>
      <c r="M6" s="284" t="s">
        <v>250</v>
      </c>
      <c r="N6" s="285" t="s">
        <v>251</v>
      </c>
      <c r="O6" s="285" t="s">
        <v>252</v>
      </c>
    </row>
    <row r="7" spans="1:15" ht="19.5" customHeight="1">
      <c r="A7" s="287">
        <v>1</v>
      </c>
      <c r="B7" s="288" t="s">
        <v>97</v>
      </c>
      <c r="C7" s="206">
        <v>305</v>
      </c>
      <c r="D7" s="205">
        <v>43828.5</v>
      </c>
      <c r="E7" s="363">
        <v>230</v>
      </c>
      <c r="F7" s="364">
        <f>IF((E7&lt;10000), E7*143.7, E7*107.1)</f>
        <v>33051</v>
      </c>
      <c r="G7" s="290">
        <v>111</v>
      </c>
      <c r="H7" s="205">
        <v>5704</v>
      </c>
      <c r="I7" s="363">
        <v>105</v>
      </c>
      <c r="J7" s="365">
        <v>5375</v>
      </c>
      <c r="K7" s="291">
        <v>1</v>
      </c>
      <c r="L7" s="363">
        <v>2</v>
      </c>
      <c r="M7" s="292">
        <f>+L7*200.47</f>
        <v>400.94</v>
      </c>
      <c r="N7" s="465">
        <v>13.18</v>
      </c>
      <c r="O7" s="293">
        <f>+N7+M7</f>
        <v>414.12</v>
      </c>
    </row>
    <row r="8" spans="1:15" ht="19.5" customHeight="1">
      <c r="A8" s="287">
        <v>2</v>
      </c>
      <c r="B8" s="288" t="s">
        <v>215</v>
      </c>
      <c r="C8" s="206">
        <v>293</v>
      </c>
      <c r="D8" s="205">
        <v>42104.1</v>
      </c>
      <c r="E8" s="363">
        <v>195</v>
      </c>
      <c r="F8" s="364">
        <f t="shared" ref="F8:F18" si="0">IF((E8&lt;10000), E8*143.7, E8*107.1)</f>
        <v>28021.499999999996</v>
      </c>
      <c r="G8" s="290">
        <v>106</v>
      </c>
      <c r="H8" s="205">
        <v>5455</v>
      </c>
      <c r="I8" s="363">
        <v>93</v>
      </c>
      <c r="J8" s="365">
        <v>4778</v>
      </c>
      <c r="K8" s="291">
        <v>3</v>
      </c>
      <c r="L8" s="363">
        <v>2</v>
      </c>
      <c r="M8" s="292">
        <f t="shared" ref="M8:M16" si="1">+L8*200.47</f>
        <v>400.94</v>
      </c>
      <c r="N8" s="465">
        <v>11.04</v>
      </c>
      <c r="O8" s="293">
        <f t="shared" ref="O8:O16" si="2">+N8+M8</f>
        <v>411.98</v>
      </c>
    </row>
    <row r="9" spans="1:15" ht="19.5" customHeight="1">
      <c r="A9" s="287">
        <v>3</v>
      </c>
      <c r="B9" s="288" t="s">
        <v>98</v>
      </c>
      <c r="C9" s="206">
        <v>134</v>
      </c>
      <c r="D9" s="205">
        <v>19255.8</v>
      </c>
      <c r="E9" s="363">
        <v>116</v>
      </c>
      <c r="F9" s="364">
        <f t="shared" si="0"/>
        <v>16669.199999999997</v>
      </c>
      <c r="G9" s="290">
        <v>79</v>
      </c>
      <c r="H9" s="205">
        <v>4113</v>
      </c>
      <c r="I9" s="363">
        <v>70</v>
      </c>
      <c r="J9" s="365">
        <v>3611</v>
      </c>
      <c r="K9" s="291">
        <v>2</v>
      </c>
      <c r="L9" s="363">
        <v>2</v>
      </c>
      <c r="M9" s="292">
        <f t="shared" si="1"/>
        <v>400.94</v>
      </c>
      <c r="N9" s="465">
        <v>11.04</v>
      </c>
      <c r="O9" s="293">
        <f t="shared" si="2"/>
        <v>411.98</v>
      </c>
    </row>
    <row r="10" spans="1:15" ht="19.5" customHeight="1">
      <c r="A10" s="287">
        <v>4</v>
      </c>
      <c r="B10" s="288" t="s">
        <v>99</v>
      </c>
      <c r="C10" s="294">
        <v>0</v>
      </c>
      <c r="D10" s="295">
        <v>0</v>
      </c>
      <c r="E10" s="363">
        <v>0</v>
      </c>
      <c r="F10" s="364">
        <f t="shared" si="0"/>
        <v>0</v>
      </c>
      <c r="G10" s="290">
        <v>61</v>
      </c>
      <c r="H10" s="296">
        <v>3261</v>
      </c>
      <c r="I10" s="363">
        <v>109</v>
      </c>
      <c r="J10" s="365">
        <v>5833</v>
      </c>
      <c r="K10" s="291">
        <v>2</v>
      </c>
      <c r="L10" s="363">
        <v>4</v>
      </c>
      <c r="M10" s="292">
        <f t="shared" si="1"/>
        <v>801.88</v>
      </c>
      <c r="N10" s="465">
        <v>22.09</v>
      </c>
      <c r="O10" s="293">
        <f t="shared" si="2"/>
        <v>823.97</v>
      </c>
    </row>
    <row r="11" spans="1:15" ht="19.5" customHeight="1">
      <c r="A11" s="287">
        <v>5</v>
      </c>
      <c r="B11" s="288" t="s">
        <v>100</v>
      </c>
      <c r="C11" s="294">
        <v>0</v>
      </c>
      <c r="D11" s="295">
        <v>0</v>
      </c>
      <c r="E11" s="363">
        <v>0</v>
      </c>
      <c r="F11" s="364">
        <f t="shared" si="0"/>
        <v>0</v>
      </c>
      <c r="G11" s="290">
        <v>68</v>
      </c>
      <c r="H11" s="296">
        <v>3610</v>
      </c>
      <c r="I11" s="363">
        <v>40.1</v>
      </c>
      <c r="J11" s="365">
        <v>2129.1</v>
      </c>
      <c r="K11" s="291">
        <v>2</v>
      </c>
      <c r="L11" s="363">
        <v>3</v>
      </c>
      <c r="M11" s="292">
        <f t="shared" si="1"/>
        <v>601.41</v>
      </c>
      <c r="N11" s="465">
        <v>16.57</v>
      </c>
      <c r="O11" s="293">
        <f t="shared" si="2"/>
        <v>617.98</v>
      </c>
    </row>
    <row r="12" spans="1:15" ht="19.5" customHeight="1">
      <c r="A12" s="287">
        <v>6</v>
      </c>
      <c r="B12" s="288" t="s">
        <v>101</v>
      </c>
      <c r="C12" s="294">
        <v>0</v>
      </c>
      <c r="D12" s="295">
        <v>0</v>
      </c>
      <c r="E12" s="363">
        <v>0</v>
      </c>
      <c r="F12" s="364">
        <f t="shared" si="0"/>
        <v>0</v>
      </c>
      <c r="G12" s="290">
        <v>20</v>
      </c>
      <c r="H12" s="296">
        <v>1089</v>
      </c>
      <c r="I12" s="363">
        <v>20.86</v>
      </c>
      <c r="J12" s="365">
        <v>1115.5</v>
      </c>
      <c r="K12" s="291">
        <v>2</v>
      </c>
      <c r="L12" s="363">
        <v>3</v>
      </c>
      <c r="M12" s="292">
        <f t="shared" si="1"/>
        <v>601.41</v>
      </c>
      <c r="N12" s="465">
        <v>16.57</v>
      </c>
      <c r="O12" s="293">
        <f t="shared" si="2"/>
        <v>617.98</v>
      </c>
    </row>
    <row r="13" spans="1:15" ht="19.5" customHeight="1">
      <c r="A13" s="287">
        <v>7</v>
      </c>
      <c r="B13" s="288" t="s">
        <v>102</v>
      </c>
      <c r="C13" s="294">
        <v>0</v>
      </c>
      <c r="D13" s="295">
        <v>0</v>
      </c>
      <c r="E13" s="363">
        <v>0</v>
      </c>
      <c r="F13" s="364">
        <f t="shared" si="0"/>
        <v>0</v>
      </c>
      <c r="G13" s="290">
        <v>13</v>
      </c>
      <c r="H13" s="296">
        <v>700</v>
      </c>
      <c r="I13" s="363">
        <v>34.200000000000003</v>
      </c>
      <c r="J13" s="365">
        <v>1808.3</v>
      </c>
      <c r="K13" s="291">
        <v>3</v>
      </c>
      <c r="L13" s="363">
        <v>2</v>
      </c>
      <c r="M13" s="292">
        <f t="shared" si="1"/>
        <v>400.94</v>
      </c>
      <c r="N13" s="465">
        <v>11.04</v>
      </c>
      <c r="O13" s="293">
        <f t="shared" si="2"/>
        <v>411.98</v>
      </c>
    </row>
    <row r="14" spans="1:15" ht="19.5" customHeight="1">
      <c r="A14" s="287">
        <v>8</v>
      </c>
      <c r="B14" s="297" t="s">
        <v>103</v>
      </c>
      <c r="C14" s="294">
        <v>0</v>
      </c>
      <c r="D14" s="295">
        <v>0</v>
      </c>
      <c r="E14" s="363">
        <v>0</v>
      </c>
      <c r="F14" s="364">
        <f t="shared" si="0"/>
        <v>0</v>
      </c>
      <c r="G14" s="290">
        <v>14</v>
      </c>
      <c r="H14" s="296">
        <v>748</v>
      </c>
      <c r="I14" s="363">
        <v>17.899999999999999</v>
      </c>
      <c r="J14" s="365">
        <v>956.4</v>
      </c>
      <c r="K14" s="291">
        <v>3</v>
      </c>
      <c r="L14" s="363">
        <v>3</v>
      </c>
      <c r="M14" s="292">
        <f t="shared" si="1"/>
        <v>601.41</v>
      </c>
      <c r="N14" s="465">
        <v>16.57</v>
      </c>
      <c r="O14" s="293">
        <f t="shared" si="2"/>
        <v>617.98</v>
      </c>
    </row>
    <row r="15" spans="1:15" ht="19.5" customHeight="1">
      <c r="A15" s="287">
        <v>9</v>
      </c>
      <c r="B15" s="297" t="s">
        <v>104</v>
      </c>
      <c r="C15" s="294">
        <v>0</v>
      </c>
      <c r="D15" s="295">
        <v>0</v>
      </c>
      <c r="E15" s="363">
        <v>0</v>
      </c>
      <c r="F15" s="364">
        <f t="shared" si="0"/>
        <v>0</v>
      </c>
      <c r="G15" s="290">
        <v>21</v>
      </c>
      <c r="H15" s="296">
        <v>1102</v>
      </c>
      <c r="I15" s="363">
        <v>31.9</v>
      </c>
      <c r="J15" s="365">
        <v>1659</v>
      </c>
      <c r="K15" s="291">
        <v>2</v>
      </c>
      <c r="L15" s="363">
        <v>1</v>
      </c>
      <c r="M15" s="292">
        <f t="shared" si="1"/>
        <v>200.47</v>
      </c>
      <c r="N15" s="465">
        <v>5.52</v>
      </c>
      <c r="O15" s="293">
        <f t="shared" si="2"/>
        <v>205.99</v>
      </c>
    </row>
    <row r="16" spans="1:15" ht="19.5" customHeight="1">
      <c r="A16" s="287">
        <v>10</v>
      </c>
      <c r="B16" s="297" t="s">
        <v>105</v>
      </c>
      <c r="C16" s="294">
        <v>0</v>
      </c>
      <c r="D16" s="295">
        <v>0</v>
      </c>
      <c r="E16" s="363">
        <v>0</v>
      </c>
      <c r="F16" s="364">
        <f t="shared" si="0"/>
        <v>0</v>
      </c>
      <c r="G16" s="298">
        <v>40</v>
      </c>
      <c r="H16" s="296">
        <v>2125</v>
      </c>
      <c r="I16" s="462">
        <v>109.03</v>
      </c>
      <c r="J16" s="463">
        <v>5830.9</v>
      </c>
      <c r="K16" s="291">
        <v>2</v>
      </c>
      <c r="L16" s="462">
        <v>2</v>
      </c>
      <c r="M16" s="292">
        <f t="shared" si="1"/>
        <v>400.94</v>
      </c>
      <c r="N16" s="465">
        <v>11.04</v>
      </c>
      <c r="O16" s="293">
        <f t="shared" si="2"/>
        <v>411.98</v>
      </c>
    </row>
    <row r="17" spans="1:15" ht="19.5" customHeight="1">
      <c r="A17" s="287">
        <v>11</v>
      </c>
      <c r="B17" s="297" t="s">
        <v>106</v>
      </c>
      <c r="C17" s="369">
        <v>71</v>
      </c>
      <c r="D17" s="370">
        <v>10202.700000000001</v>
      </c>
      <c r="E17" s="289">
        <f>+C7</f>
        <v>305</v>
      </c>
      <c r="F17" s="364">
        <f t="shared" si="0"/>
        <v>43828.5</v>
      </c>
      <c r="G17" s="367">
        <v>87</v>
      </c>
      <c r="H17" s="368">
        <v>4561</v>
      </c>
      <c r="I17" s="289">
        <f>+G17</f>
        <v>87</v>
      </c>
      <c r="J17" s="365">
        <f t="shared" ref="J17:J18" si="3">+I17*53.48</f>
        <v>4652.7599999999993</v>
      </c>
      <c r="K17" s="366">
        <v>2</v>
      </c>
      <c r="L17" s="289">
        <f>+K17</f>
        <v>2</v>
      </c>
      <c r="M17" s="292">
        <f t="shared" ref="M17:M18" si="4">+L17*200.47</f>
        <v>400.94</v>
      </c>
      <c r="N17" s="465">
        <v>11.04</v>
      </c>
      <c r="O17" s="293">
        <f t="shared" ref="O17:O18" si="5">+N17+M17</f>
        <v>411.98</v>
      </c>
    </row>
    <row r="18" spans="1:15" ht="19.5" customHeight="1">
      <c r="A18" s="287">
        <v>12</v>
      </c>
      <c r="B18" s="297" t="s">
        <v>107</v>
      </c>
      <c r="C18" s="369">
        <v>176</v>
      </c>
      <c r="D18" s="370">
        <v>25291.200000000001</v>
      </c>
      <c r="E18" s="289">
        <f>+C18</f>
        <v>176</v>
      </c>
      <c r="F18" s="364">
        <f t="shared" si="0"/>
        <v>25291.199999999997</v>
      </c>
      <c r="G18" s="367">
        <v>101</v>
      </c>
      <c r="H18" s="368">
        <v>5203</v>
      </c>
      <c r="I18" s="289">
        <f>+G18</f>
        <v>101</v>
      </c>
      <c r="J18" s="365">
        <f t="shared" si="3"/>
        <v>5401.48</v>
      </c>
      <c r="K18" s="366">
        <v>2</v>
      </c>
      <c r="L18" s="289">
        <f>+K18</f>
        <v>2</v>
      </c>
      <c r="M18" s="292">
        <f t="shared" si="4"/>
        <v>400.94</v>
      </c>
      <c r="N18" s="465">
        <v>11.04</v>
      </c>
      <c r="O18" s="293">
        <f t="shared" si="5"/>
        <v>411.98</v>
      </c>
    </row>
    <row r="19" spans="1:15" ht="32.25" customHeight="1" thickBot="1">
      <c r="A19" s="299"/>
      <c r="B19" s="300" t="s">
        <v>90</v>
      </c>
      <c r="C19" s="301">
        <f t="shared" ref="C19:K19" si="6">SUM(C7:C18)</f>
        <v>979</v>
      </c>
      <c r="D19" s="302">
        <f t="shared" si="6"/>
        <v>140682.30000000002</v>
      </c>
      <c r="E19" s="303">
        <f t="shared" si="6"/>
        <v>1022</v>
      </c>
      <c r="F19" s="304">
        <f>SUM(F7:F18)</f>
        <v>146861.4</v>
      </c>
      <c r="G19" s="305">
        <f>SUM(G7:G18)</f>
        <v>721</v>
      </c>
      <c r="H19" s="302">
        <f>SUM(H7:H18)</f>
        <v>37671</v>
      </c>
      <c r="I19" s="303">
        <f>SUM(I7:I18)</f>
        <v>818.99</v>
      </c>
      <c r="J19" s="306">
        <f>SUM(J7:J18)</f>
        <v>43150.44</v>
      </c>
      <c r="K19" s="301">
        <f t="shared" si="6"/>
        <v>26</v>
      </c>
      <c r="L19" s="303">
        <f>SUM(L7:L18)</f>
        <v>28</v>
      </c>
      <c r="M19" s="306">
        <f>SUM(M7:M18)</f>
        <v>5613.1599999999989</v>
      </c>
      <c r="N19" s="307">
        <f>SUM(N7:N18)</f>
        <v>156.73999999999995</v>
      </c>
      <c r="O19" s="306">
        <f>SUM(O7:O18)</f>
        <v>5769.9</v>
      </c>
    </row>
    <row r="20" spans="1:15" ht="21.75" customHeight="1">
      <c r="B20" s="308"/>
      <c r="C20" s="309"/>
      <c r="D20" s="310"/>
      <c r="E20" s="309"/>
      <c r="F20" s="310">
        <f>ROUND(F19/1000,1)</f>
        <v>146.9</v>
      </c>
      <c r="G20" s="309"/>
      <c r="H20" s="310"/>
      <c r="I20" s="309"/>
      <c r="J20" s="310">
        <f>ROUND(J19/1000,1)</f>
        <v>43.2</v>
      </c>
      <c r="K20" s="309"/>
      <c r="L20" s="309"/>
      <c r="M20" s="310">
        <f>ROUND(M19/1000,1)</f>
        <v>5.6</v>
      </c>
      <c r="N20" s="310">
        <f t="shared" ref="N20:O20" si="7">ROUND(N19/1000,1)</f>
        <v>0.2</v>
      </c>
      <c r="O20" s="310">
        <f t="shared" si="7"/>
        <v>5.8</v>
      </c>
    </row>
    <row r="21" spans="1:15" ht="33.75" customHeight="1" thickBot="1">
      <c r="B21" s="584" t="s">
        <v>216</v>
      </c>
      <c r="C21" s="584"/>
      <c r="D21" s="584"/>
      <c r="E21" s="311"/>
      <c r="F21" s="312"/>
      <c r="H21" s="311"/>
      <c r="M21" s="310"/>
    </row>
    <row r="22" spans="1:15" s="278" customFormat="1" ht="34.5" customHeight="1">
      <c r="A22" s="313"/>
      <c r="B22" s="314" t="s">
        <v>124</v>
      </c>
      <c r="C22" s="315" t="s">
        <v>125</v>
      </c>
      <c r="D22" s="315" t="s">
        <v>194</v>
      </c>
      <c r="E22" s="315" t="s">
        <v>194</v>
      </c>
      <c r="F22" s="316" t="s">
        <v>194</v>
      </c>
      <c r="G22" s="315" t="s">
        <v>125</v>
      </c>
      <c r="H22" s="315" t="s">
        <v>194</v>
      </c>
      <c r="I22" s="315" t="s">
        <v>194</v>
      </c>
      <c r="J22" s="317" t="s">
        <v>194</v>
      </c>
      <c r="K22" s="315" t="s">
        <v>125</v>
      </c>
      <c r="L22" s="315" t="s">
        <v>194</v>
      </c>
      <c r="M22" s="353" t="s">
        <v>194</v>
      </c>
      <c r="N22" s="313" t="s">
        <v>194</v>
      </c>
      <c r="O22" s="317" t="s">
        <v>194</v>
      </c>
    </row>
    <row r="23" spans="1:15" ht="23.25" customHeight="1">
      <c r="A23" s="318">
        <v>1</v>
      </c>
      <c r="B23" s="371"/>
      <c r="C23" s="370"/>
      <c r="D23" s="293" t="s">
        <v>194</v>
      </c>
      <c r="E23" s="293" t="s">
        <v>194</v>
      </c>
      <c r="F23" s="364"/>
      <c r="G23" s="375"/>
      <c r="H23" s="293" t="s">
        <v>194</v>
      </c>
      <c r="I23" s="293" t="s">
        <v>194</v>
      </c>
      <c r="J23" s="377"/>
      <c r="K23" s="375"/>
      <c r="L23" s="293" t="s">
        <v>194</v>
      </c>
      <c r="M23" s="378"/>
      <c r="N23" s="318" t="s">
        <v>194</v>
      </c>
      <c r="O23" s="355" t="s">
        <v>194</v>
      </c>
    </row>
    <row r="24" spans="1:15" ht="23.25" customHeight="1">
      <c r="A24" s="318">
        <v>2</v>
      </c>
      <c r="B24" s="371"/>
      <c r="C24" s="370"/>
      <c r="D24" s="293" t="s">
        <v>194</v>
      </c>
      <c r="E24" s="293" t="s">
        <v>194</v>
      </c>
      <c r="F24" s="364"/>
      <c r="G24" s="375"/>
      <c r="H24" s="293" t="s">
        <v>194</v>
      </c>
      <c r="I24" s="293" t="s">
        <v>194</v>
      </c>
      <c r="J24" s="377"/>
      <c r="K24" s="375"/>
      <c r="L24" s="293" t="s">
        <v>194</v>
      </c>
      <c r="M24" s="378"/>
      <c r="N24" s="318" t="s">
        <v>194</v>
      </c>
      <c r="O24" s="355" t="s">
        <v>194</v>
      </c>
    </row>
    <row r="25" spans="1:15" s="286" customFormat="1" ht="23.25" customHeight="1">
      <c r="A25" s="287">
        <v>3</v>
      </c>
      <c r="B25" s="372"/>
      <c r="C25" s="373"/>
      <c r="D25" s="319" t="s">
        <v>194</v>
      </c>
      <c r="E25" s="319" t="s">
        <v>194</v>
      </c>
      <c r="F25" s="374"/>
      <c r="G25" s="376"/>
      <c r="H25" s="319" t="s">
        <v>194</v>
      </c>
      <c r="I25" s="319" t="s">
        <v>194</v>
      </c>
      <c r="J25" s="374"/>
      <c r="K25" s="376"/>
      <c r="L25" s="319" t="s">
        <v>194</v>
      </c>
      <c r="M25" s="379"/>
      <c r="N25" s="356" t="s">
        <v>194</v>
      </c>
      <c r="O25" s="357" t="s">
        <v>194</v>
      </c>
    </row>
    <row r="26" spans="1:15" s="278" customFormat="1" ht="24" customHeight="1">
      <c r="A26" s="320"/>
      <c r="B26" s="321" t="s">
        <v>69</v>
      </c>
      <c r="C26" s="322" t="s">
        <v>194</v>
      </c>
      <c r="D26" s="322" t="s">
        <v>194</v>
      </c>
      <c r="E26" s="322" t="s">
        <v>194</v>
      </c>
      <c r="F26" s="323">
        <f>SUM(F23:F25)</f>
        <v>0</v>
      </c>
      <c r="G26" s="324" t="s">
        <v>194</v>
      </c>
      <c r="H26" s="322" t="s">
        <v>194</v>
      </c>
      <c r="I26" s="322" t="s">
        <v>194</v>
      </c>
      <c r="J26" s="323">
        <f>SUM(J23:J25)</f>
        <v>0</v>
      </c>
      <c r="K26" s="324" t="s">
        <v>194</v>
      </c>
      <c r="L26" s="322" t="s">
        <v>194</v>
      </c>
      <c r="M26" s="354">
        <f>SUM(M23:M25)</f>
        <v>0</v>
      </c>
      <c r="N26" s="320" t="s">
        <v>194</v>
      </c>
      <c r="O26" s="358" t="s">
        <v>194</v>
      </c>
    </row>
    <row r="27" spans="1:15" s="278" customFormat="1" ht="27" customHeight="1" thickBot="1">
      <c r="A27" s="325"/>
      <c r="B27" s="326" t="s">
        <v>217</v>
      </c>
      <c r="C27" s="302"/>
      <c r="D27" s="302" t="s">
        <v>194</v>
      </c>
      <c r="E27" s="302" t="s">
        <v>194</v>
      </c>
      <c r="F27" s="304">
        <f>+F20-F26</f>
        <v>146.9</v>
      </c>
      <c r="G27" s="327" t="s">
        <v>194</v>
      </c>
      <c r="H27" s="302" t="s">
        <v>194</v>
      </c>
      <c r="I27" s="302" t="s">
        <v>194</v>
      </c>
      <c r="J27" s="304">
        <f>J20-J26</f>
        <v>43.2</v>
      </c>
      <c r="K27" s="327" t="s">
        <v>194</v>
      </c>
      <c r="L27" s="302" t="s">
        <v>194</v>
      </c>
      <c r="M27" s="306">
        <f>M20-M26</f>
        <v>5.6</v>
      </c>
      <c r="N27" s="325" t="s">
        <v>194</v>
      </c>
      <c r="O27" s="304">
        <f>+O20-M26</f>
        <v>5.8</v>
      </c>
    </row>
    <row r="28" spans="1:15" s="278" customFormat="1" ht="25.5" customHeight="1" thickBot="1">
      <c r="B28" s="328"/>
      <c r="F28" s="310"/>
      <c r="J28" s="359" t="s">
        <v>126</v>
      </c>
      <c r="K28" s="360"/>
      <c r="L28" s="360"/>
      <c r="M28" s="361">
        <f>+F26+J26+M26</f>
        <v>0</v>
      </c>
    </row>
    <row r="29" spans="1:15" s="278" customFormat="1" ht="20.25" customHeight="1">
      <c r="B29" s="328"/>
      <c r="F29" s="310"/>
      <c r="M29" s="310"/>
    </row>
    <row r="30" spans="1:15" s="308" customFormat="1" ht="25.5" customHeight="1">
      <c r="B30" s="329"/>
      <c r="C30" s="581" t="s">
        <v>2</v>
      </c>
      <c r="D30" s="581"/>
      <c r="E30" s="329"/>
      <c r="F30" s="329"/>
      <c r="G30" s="585"/>
      <c r="H30" s="585"/>
      <c r="I30" s="330"/>
      <c r="J30" s="586" t="str">
        <f>+'Ekamut-caxs'!C81</f>
        <v xml:space="preserve">Փ․Մարգարյան </v>
      </c>
      <c r="K30" s="586"/>
      <c r="M30" s="312"/>
    </row>
    <row r="31" spans="1:15" s="278" customFormat="1">
      <c r="C31" s="331"/>
      <c r="D31" s="331"/>
      <c r="E31" s="332"/>
      <c r="F31" s="332"/>
      <c r="G31" s="587" t="s">
        <v>91</v>
      </c>
      <c r="H31" s="587"/>
      <c r="I31" s="333"/>
      <c r="J31" s="587" t="s">
        <v>108</v>
      </c>
      <c r="K31" s="587"/>
    </row>
    <row r="32" spans="1:15" s="308" customFormat="1" ht="23.25" customHeight="1">
      <c r="B32" s="329"/>
      <c r="C32" s="334" t="s">
        <v>6</v>
      </c>
      <c r="D32" s="334"/>
      <c r="E32" s="329"/>
      <c r="F32" s="329"/>
      <c r="G32" s="586"/>
      <c r="H32" s="586"/>
      <c r="I32" s="335"/>
      <c r="J32" s="586" t="str">
        <f>+'Ekamut-caxs'!C83</f>
        <v xml:space="preserve">Ա․Մովսեսյան </v>
      </c>
      <c r="K32" s="586"/>
    </row>
    <row r="33" spans="3:13" s="278" customFormat="1">
      <c r="C33" s="311"/>
      <c r="D33" s="311"/>
      <c r="G33" s="587" t="s">
        <v>91</v>
      </c>
      <c r="H33" s="587"/>
      <c r="I33" s="333"/>
      <c r="J33" s="587" t="s">
        <v>108</v>
      </c>
      <c r="K33" s="587"/>
    </row>
    <row r="34" spans="3:13">
      <c r="F34" s="336" t="s">
        <v>1</v>
      </c>
    </row>
    <row r="35" spans="3:13" ht="16.5" customHeight="1">
      <c r="C35" s="337" t="s">
        <v>109</v>
      </c>
      <c r="D35" s="337"/>
      <c r="E35" s="337" t="s">
        <v>110</v>
      </c>
      <c r="F35" s="337" t="s">
        <v>236</v>
      </c>
      <c r="I35" s="338" t="s">
        <v>111</v>
      </c>
      <c r="J35" s="339" t="s">
        <v>201</v>
      </c>
      <c r="K35" s="339"/>
      <c r="L35" s="339" t="s">
        <v>202</v>
      </c>
      <c r="M35" s="339" t="s">
        <v>203</v>
      </c>
    </row>
    <row r="36" spans="3:13" ht="16.5" customHeight="1">
      <c r="C36" s="337" t="s">
        <v>112</v>
      </c>
      <c r="D36" s="337"/>
      <c r="E36" s="337" t="s">
        <v>110</v>
      </c>
      <c r="F36" s="337" t="s">
        <v>209</v>
      </c>
      <c r="I36" s="583" t="s">
        <v>210</v>
      </c>
      <c r="J36" s="583"/>
      <c r="K36" s="339"/>
      <c r="L36" s="583" t="s">
        <v>211</v>
      </c>
      <c r="M36" s="583"/>
    </row>
    <row r="37" spans="3:13">
      <c r="C37" s="337"/>
      <c r="D37" s="337"/>
      <c r="E37" s="583" t="s">
        <v>212</v>
      </c>
      <c r="F37" s="583"/>
      <c r="I37" s="583"/>
      <c r="J37" s="583"/>
      <c r="K37" s="339"/>
      <c r="L37" s="583"/>
      <c r="M37" s="583"/>
    </row>
    <row r="38" spans="3:13">
      <c r="C38" s="337"/>
      <c r="D38" s="337"/>
      <c r="E38" s="583"/>
      <c r="F38" s="583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F8" sqref="F8"/>
    </sheetView>
  </sheetViews>
  <sheetFormatPr defaultRowHeight="13.5"/>
  <cols>
    <col min="1" max="1" width="6" style="116" customWidth="1"/>
    <col min="2" max="2" width="45.710937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50" t="s">
        <v>67</v>
      </c>
      <c r="B1" s="550"/>
      <c r="C1" s="550"/>
      <c r="D1" s="550"/>
      <c r="E1" s="550"/>
    </row>
    <row r="2" spans="1:6" ht="23.25" customHeight="1">
      <c r="A2" s="553" t="str">
        <f>+'Ekamut-caxs'!A14:D14</f>
        <v xml:space="preserve">«Թիվ 34 գրադարան» ՀՈԱԿ-ի  </v>
      </c>
      <c r="B2" s="553"/>
      <c r="C2" s="553"/>
      <c r="D2" s="553"/>
      <c r="E2" s="553"/>
    </row>
    <row r="3" spans="1:6" ht="28.5" customHeight="1">
      <c r="A3" s="553" t="s">
        <v>275</v>
      </c>
      <c r="B3" s="553"/>
      <c r="C3" s="553"/>
      <c r="D3" s="553"/>
      <c r="E3" s="553"/>
    </row>
    <row r="5" spans="1:6">
      <c r="E5" s="156" t="s">
        <v>123</v>
      </c>
    </row>
    <row r="6" spans="1:6" ht="124.5" customHeight="1">
      <c r="A6" s="241" t="s">
        <v>3</v>
      </c>
      <c r="B6" s="241" t="s">
        <v>94</v>
      </c>
      <c r="C6" s="241" t="s">
        <v>261</v>
      </c>
      <c r="D6" s="241" t="s">
        <v>260</v>
      </c>
      <c r="E6" s="241" t="s">
        <v>259</v>
      </c>
    </row>
    <row r="7" spans="1:6" s="399" customFormat="1">
      <c r="A7" s="398">
        <v>1</v>
      </c>
      <c r="B7" s="398">
        <v>2</v>
      </c>
      <c r="C7" s="398">
        <v>3</v>
      </c>
      <c r="D7" s="398">
        <v>4</v>
      </c>
      <c r="E7" s="398">
        <v>5</v>
      </c>
    </row>
    <row r="8" spans="1:6" ht="24.75" customHeight="1">
      <c r="A8" s="203">
        <v>1</v>
      </c>
      <c r="B8" s="27" t="s">
        <v>269</v>
      </c>
      <c r="C8" s="199">
        <v>5641.4</v>
      </c>
      <c r="D8" s="199"/>
      <c r="E8" s="199"/>
    </row>
    <row r="9" spans="1:6" ht="24.75" customHeight="1">
      <c r="A9" s="203">
        <v>2</v>
      </c>
      <c r="B9" s="27" t="s">
        <v>270</v>
      </c>
      <c r="C9" s="199">
        <v>582</v>
      </c>
      <c r="D9" s="199"/>
      <c r="E9" s="199"/>
    </row>
    <row r="10" spans="1:6" ht="25.5" customHeight="1">
      <c r="A10" s="203">
        <v>3</v>
      </c>
      <c r="B10" s="396" t="s">
        <v>184</v>
      </c>
      <c r="C10" s="199">
        <v>917.9</v>
      </c>
      <c r="D10" s="199"/>
      <c r="E10" s="199"/>
      <c r="F10" s="397"/>
    </row>
    <row r="11" spans="1:6" ht="25.5" customHeight="1">
      <c r="A11" s="203">
        <v>4</v>
      </c>
      <c r="B11" s="396" t="s">
        <v>180</v>
      </c>
      <c r="C11" s="199">
        <v>917.9</v>
      </c>
      <c r="D11" s="199"/>
      <c r="E11" s="199"/>
      <c r="F11" s="397"/>
    </row>
    <row r="12" spans="1:6" s="143" customFormat="1" ht="31.5" customHeight="1">
      <c r="A12" s="184"/>
      <c r="B12" s="242" t="s">
        <v>181</v>
      </c>
      <c r="C12" s="243">
        <f>ROUND(SUM(C8:C11),1)</f>
        <v>8059.2</v>
      </c>
      <c r="D12" s="243">
        <f>ROUND(SUM(D8:D11),1)</f>
        <v>0</v>
      </c>
      <c r="E12" s="243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596"/>
      <c r="C15" s="596"/>
      <c r="D15" s="596"/>
      <c r="E15" s="596"/>
    </row>
    <row r="18" spans="2:5" ht="25.5" customHeight="1">
      <c r="B18" s="244" t="s">
        <v>182</v>
      </c>
      <c r="E18" s="245" t="str">
        <f>+'Ekamut-caxs'!C81</f>
        <v xml:space="preserve">Փ․Մարգարյան </v>
      </c>
    </row>
    <row r="19" spans="2:5" ht="18.75" customHeight="1">
      <c r="B19" s="117" t="s">
        <v>4</v>
      </c>
      <c r="E19" s="271" t="str">
        <f>+'Ekamut-caxs'!C82</f>
        <v>/անուն, ազգանուն/</v>
      </c>
    </row>
    <row r="20" spans="2:5" ht="23.25" customHeight="1">
      <c r="B20" s="143" t="s">
        <v>6</v>
      </c>
      <c r="E20" s="245" t="str">
        <f>+'Ekamut-caxs'!C83</f>
        <v xml:space="preserve">Ա․Մովսեսյան </v>
      </c>
    </row>
    <row r="21" spans="2:5" ht="14.25">
      <c r="C21" s="143" t="s">
        <v>1</v>
      </c>
      <c r="D21" s="143"/>
      <c r="E21" s="271" t="str">
        <f>+'Ekamut-caxs'!C84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F8" sqref="F8"/>
    </sheetView>
  </sheetViews>
  <sheetFormatPr defaultColWidth="9.140625" defaultRowHeight="13.5"/>
  <cols>
    <col min="1" max="1" width="4.42578125" style="348" customWidth="1"/>
    <col min="2" max="2" width="22.85546875" style="347" customWidth="1"/>
    <col min="3" max="3" width="17" style="347" customWidth="1"/>
    <col min="4" max="7" width="16.7109375" style="347" customWidth="1"/>
    <col min="8" max="8" width="18.42578125" style="347" customWidth="1"/>
    <col min="9" max="16384" width="9.140625" style="347"/>
  </cols>
  <sheetData>
    <row r="1" spans="1:10" s="458" customFormat="1" ht="37.5" customHeight="1">
      <c r="A1" s="456" t="s">
        <v>67</v>
      </c>
      <c r="B1" s="456"/>
      <c r="C1" s="456"/>
      <c r="D1" s="456"/>
      <c r="E1" s="456"/>
      <c r="F1" s="456"/>
      <c r="G1" s="456"/>
      <c r="H1" s="457"/>
    </row>
    <row r="2" spans="1:10" s="458" customFormat="1" ht="27.75" customHeight="1">
      <c r="A2" s="456" t="str">
        <f>+'Ekamut-caxs'!A14:D14</f>
        <v xml:space="preserve">«Թիվ 34 գրադարան» ՀՈԱԿ-ի  </v>
      </c>
      <c r="B2" s="456"/>
      <c r="C2" s="456"/>
      <c r="D2" s="456"/>
      <c r="E2" s="456"/>
      <c r="F2" s="456"/>
      <c r="G2" s="456"/>
      <c r="H2" s="457"/>
    </row>
    <row r="3" spans="1:10" ht="37.5" customHeight="1">
      <c r="A3" s="454" t="s">
        <v>274</v>
      </c>
      <c r="B3" s="454"/>
      <c r="C3" s="454"/>
      <c r="D3" s="454"/>
      <c r="E3" s="454"/>
      <c r="F3" s="454"/>
      <c r="G3" s="454"/>
      <c r="H3" s="455"/>
    </row>
    <row r="5" spans="1:10">
      <c r="H5" s="453" t="s">
        <v>0</v>
      </c>
    </row>
    <row r="6" spans="1:10" ht="48.75" customHeight="1">
      <c r="A6" s="597" t="s">
        <v>3</v>
      </c>
      <c r="B6" s="597" t="s">
        <v>224</v>
      </c>
      <c r="C6" s="597" t="s">
        <v>228</v>
      </c>
      <c r="D6" s="597" t="s">
        <v>254</v>
      </c>
      <c r="E6" s="597"/>
      <c r="F6" s="597"/>
      <c r="G6" s="597"/>
      <c r="H6" s="598" t="s">
        <v>271</v>
      </c>
    </row>
    <row r="7" spans="1:10" ht="48" customHeight="1">
      <c r="A7" s="597"/>
      <c r="B7" s="597"/>
      <c r="C7" s="597"/>
      <c r="D7" s="449" t="s">
        <v>90</v>
      </c>
      <c r="E7" s="449" t="s">
        <v>225</v>
      </c>
      <c r="F7" s="449" t="s">
        <v>226</v>
      </c>
      <c r="G7" s="449" t="s">
        <v>227</v>
      </c>
      <c r="H7" s="599"/>
    </row>
    <row r="8" spans="1:10" s="349" customFormat="1" ht="39.75" customHeight="1">
      <c r="A8" s="352">
        <v>1</v>
      </c>
      <c r="B8" s="450" t="s">
        <v>229</v>
      </c>
      <c r="C8" s="352">
        <v>20.3</v>
      </c>
      <c r="D8" s="352">
        <f>SUM(E8:G8)</f>
        <v>0</v>
      </c>
      <c r="E8" s="362"/>
      <c r="F8" s="362"/>
      <c r="G8" s="451"/>
      <c r="H8" s="450">
        <f>+E8*C8</f>
        <v>0</v>
      </c>
    </row>
    <row r="9" spans="1:10" s="349" customFormat="1" ht="39.75" customHeight="1">
      <c r="A9" s="352" t="s">
        <v>272</v>
      </c>
      <c r="B9" s="450" t="s">
        <v>230</v>
      </c>
      <c r="C9" s="352">
        <v>10.15</v>
      </c>
      <c r="D9" s="352">
        <f t="shared" ref="D9:D14" si="0">SUM(E9:G9)</f>
        <v>0</v>
      </c>
      <c r="E9" s="362"/>
      <c r="F9" s="362"/>
      <c r="G9" s="451"/>
      <c r="H9" s="450">
        <f>+E9*C9</f>
        <v>0</v>
      </c>
    </row>
    <row r="10" spans="1:10" s="349" customFormat="1" ht="42" customHeight="1">
      <c r="A10" s="352">
        <v>2</v>
      </c>
      <c r="B10" s="450" t="s">
        <v>231</v>
      </c>
      <c r="C10" s="352">
        <v>19.3</v>
      </c>
      <c r="D10" s="352">
        <f t="shared" si="0"/>
        <v>0</v>
      </c>
      <c r="E10" s="362"/>
      <c r="F10" s="362"/>
      <c r="G10" s="451"/>
      <c r="H10" s="450">
        <f>+E10*C10</f>
        <v>0</v>
      </c>
    </row>
    <row r="11" spans="1:10" s="349" customFormat="1" ht="42" customHeight="1">
      <c r="A11" s="352" t="s">
        <v>272</v>
      </c>
      <c r="B11" s="450" t="s">
        <v>230</v>
      </c>
      <c r="C11" s="352">
        <v>9.65</v>
      </c>
      <c r="D11" s="352">
        <f t="shared" si="0"/>
        <v>0</v>
      </c>
      <c r="E11" s="362"/>
      <c r="F11" s="362"/>
      <c r="G11" s="451"/>
      <c r="H11" s="450">
        <f>+E11*C11</f>
        <v>0</v>
      </c>
    </row>
    <row r="12" spans="1:10" s="349" customFormat="1" ht="37.5" customHeight="1">
      <c r="A12" s="352">
        <v>3</v>
      </c>
      <c r="B12" s="450" t="s">
        <v>232</v>
      </c>
      <c r="C12" s="352">
        <v>15</v>
      </c>
      <c r="D12" s="352">
        <f t="shared" si="0"/>
        <v>0</v>
      </c>
      <c r="E12" s="362"/>
      <c r="F12" s="362"/>
      <c r="G12" s="451"/>
      <c r="H12" s="450">
        <f t="shared" ref="H12:H15" si="1">+E12*C12</f>
        <v>0</v>
      </c>
    </row>
    <row r="13" spans="1:10" s="349" customFormat="1" ht="37.5" customHeight="1">
      <c r="A13" s="352">
        <v>4</v>
      </c>
      <c r="B13" s="450" t="s">
        <v>233</v>
      </c>
      <c r="C13" s="352">
        <v>9.3000000000000007</v>
      </c>
      <c r="D13" s="352">
        <f t="shared" si="0"/>
        <v>0</v>
      </c>
      <c r="E13" s="362"/>
      <c r="F13" s="362"/>
      <c r="G13" s="451"/>
      <c r="H13" s="450">
        <f t="shared" si="1"/>
        <v>0</v>
      </c>
    </row>
    <row r="14" spans="1:10" s="349" customFormat="1" ht="37.5" customHeight="1">
      <c r="A14" s="352">
        <v>5</v>
      </c>
      <c r="B14" s="450" t="s">
        <v>234</v>
      </c>
      <c r="C14" s="352">
        <v>8.6999999999999993</v>
      </c>
      <c r="D14" s="352">
        <f t="shared" si="0"/>
        <v>0</v>
      </c>
      <c r="E14" s="362"/>
      <c r="F14" s="362"/>
      <c r="G14" s="451"/>
      <c r="H14" s="450">
        <f t="shared" si="1"/>
        <v>0</v>
      </c>
    </row>
    <row r="15" spans="1:10" s="349" customFormat="1" ht="44.25" customHeight="1">
      <c r="A15" s="352"/>
      <c r="B15" s="450" t="s">
        <v>69</v>
      </c>
      <c r="C15" s="352"/>
      <c r="D15" s="352">
        <f>SUM(D8:D14)</f>
        <v>0</v>
      </c>
      <c r="E15" s="352">
        <f>SUM(E8:E14)</f>
        <v>0</v>
      </c>
      <c r="F15" s="352">
        <f t="shared" ref="F15" si="2">SUM(F8:F14)</f>
        <v>0</v>
      </c>
      <c r="G15" s="452"/>
      <c r="H15" s="450">
        <f t="shared" si="1"/>
        <v>0</v>
      </c>
      <c r="I15" s="349">
        <f>SUM(H8:H14)</f>
        <v>0</v>
      </c>
      <c r="J15" s="349">
        <f>+H15-I15</f>
        <v>0</v>
      </c>
    </row>
    <row r="16" spans="1:10" s="349" customFormat="1" ht="44.25" customHeight="1">
      <c r="A16" s="352"/>
      <c r="B16" s="450" t="s">
        <v>273</v>
      </c>
      <c r="C16" s="352"/>
      <c r="D16" s="352">
        <f>SUM(E16:G16)</f>
        <v>0</v>
      </c>
      <c r="E16" s="352">
        <f t="shared" ref="E16:G16" si="3">+E15-E11-E9</f>
        <v>0</v>
      </c>
      <c r="F16" s="352">
        <f t="shared" si="3"/>
        <v>0</v>
      </c>
      <c r="G16" s="352">
        <f t="shared" si="3"/>
        <v>0</v>
      </c>
      <c r="H16" s="450"/>
    </row>
    <row r="17" spans="2:7" ht="20.25" customHeight="1">
      <c r="B17" s="346"/>
    </row>
    <row r="18" spans="2:7" ht="20.25" customHeight="1">
      <c r="B18" s="346"/>
    </row>
    <row r="19" spans="2:7" ht="20.25" customHeight="1">
      <c r="B19" s="346"/>
    </row>
    <row r="20" spans="2:7" ht="23.25" customHeight="1">
      <c r="B20" s="350" t="s">
        <v>2</v>
      </c>
      <c r="D20" s="601" t="str">
        <f>+'Ekamut-caxs'!C81</f>
        <v xml:space="preserve">Փ․Մարգարյան </v>
      </c>
      <c r="E20" s="601"/>
      <c r="F20" s="601"/>
      <c r="G20" s="601"/>
    </row>
    <row r="21" spans="2:7" ht="11.25" customHeight="1">
      <c r="B21" s="351" t="s">
        <v>4</v>
      </c>
      <c r="D21" s="602" t="s">
        <v>5</v>
      </c>
      <c r="E21" s="602"/>
      <c r="F21" s="602"/>
      <c r="G21" s="602"/>
    </row>
    <row r="22" spans="2:7" ht="24" customHeight="1">
      <c r="B22" s="349" t="s">
        <v>6</v>
      </c>
      <c r="D22" s="601" t="str">
        <f>+'Ekamut-caxs'!C83</f>
        <v xml:space="preserve">Ա․Մովսեսյան </v>
      </c>
      <c r="E22" s="601"/>
      <c r="F22" s="601"/>
      <c r="G22" s="601"/>
    </row>
    <row r="23" spans="2:7" ht="16.5" customHeight="1">
      <c r="B23" s="348" t="s">
        <v>187</v>
      </c>
      <c r="D23" s="600" t="s">
        <v>5</v>
      </c>
      <c r="E23" s="600"/>
      <c r="F23" s="600"/>
      <c r="G23" s="600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https://mul2.yerevan.am/tasks/1944660/oneclick?token=34a465cc326358188cf54c8e43569236</cp:keywords>
  <cp:lastModifiedBy>Lusine Petrosyan</cp:lastModifiedBy>
  <cp:lastPrinted>2024-12-12T06:02:07Z</cp:lastPrinted>
  <dcterms:created xsi:type="dcterms:W3CDTF">1996-10-14T23:33:28Z</dcterms:created>
  <dcterms:modified xsi:type="dcterms:W3CDTF">2024-12-29T16:18:09Z</dcterms:modified>
</cp:coreProperties>
</file>